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water management\02. Statement of Financial Position\"/>
    </mc:Choice>
  </mc:AlternateContent>
  <xr:revisionPtr revIDLastSave="0" documentId="8_{338D4CA0-55E3-4393-BFAE-3C372D73B49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'DC42'!$A$1:$AA$62</definedName>
    <definedName name="_xlnm.Print_Area" localSheetId="10">'DC48'!$A$1:$AA$62</definedName>
    <definedName name="_xlnm.Print_Area" localSheetId="0">EKU!$A$1:$AA$62</definedName>
    <definedName name="_xlnm.Print_Area" localSheetId="3">'GT421'!$A$1:$AA$62</definedName>
    <definedName name="_xlnm.Print_Area" localSheetId="4">'GT422'!$A$1:$AA$62</definedName>
    <definedName name="_xlnm.Print_Area" localSheetId="5">'GT423'!$A$1:$AA$62</definedName>
    <definedName name="_xlnm.Print_Area" localSheetId="7">'GT481'!$A$1:$AA$62</definedName>
    <definedName name="_xlnm.Print_Area" localSheetId="8">'GT484'!$A$1:$AA$62</definedName>
    <definedName name="_xlnm.Print_Area" localSheetId="9">'GT485'!$A$1:$AA$62</definedName>
    <definedName name="_xlnm.Print_Area" localSheetId="1">JHB!$A$1:$AA$62</definedName>
    <definedName name="_xlnm.Print_Area" localSheetId="11">Summary!$A$1:$AA$62</definedName>
    <definedName name="_xlnm.Print_Area" localSheetId="2">TSH!$A$1:$AA$62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1" i="2" l="1"/>
  <c r="Y51" i="2"/>
  <c r="X51" i="2"/>
  <c r="Z51" i="2" s="1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E45" i="2"/>
  <c r="AA44" i="2"/>
  <c r="Y44" i="2"/>
  <c r="X44" i="2"/>
  <c r="Z44" i="2" s="1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AA38" i="2"/>
  <c r="AA45" i="2" s="1"/>
  <c r="Y38" i="2"/>
  <c r="X38" i="2"/>
  <c r="W38" i="2"/>
  <c r="V38" i="2"/>
  <c r="V45" i="2" s="1"/>
  <c r="U38" i="2"/>
  <c r="U45" i="2" s="1"/>
  <c r="T38" i="2"/>
  <c r="T45" i="2" s="1"/>
  <c r="S38" i="2"/>
  <c r="S45" i="2" s="1"/>
  <c r="R38" i="2"/>
  <c r="Q38" i="2"/>
  <c r="Q45" i="2" s="1"/>
  <c r="P38" i="2"/>
  <c r="P45" i="2" s="1"/>
  <c r="O38" i="2"/>
  <c r="N38" i="2"/>
  <c r="N45" i="2" s="1"/>
  <c r="M38" i="2"/>
  <c r="M45" i="2" s="1"/>
  <c r="L38" i="2"/>
  <c r="L45" i="2" s="1"/>
  <c r="K38" i="2"/>
  <c r="K45" i="2" s="1"/>
  <c r="J38" i="2"/>
  <c r="I38" i="2"/>
  <c r="I45" i="2" s="1"/>
  <c r="H38" i="2"/>
  <c r="H45" i="2" s="1"/>
  <c r="G38" i="2"/>
  <c r="F38" i="2"/>
  <c r="F45" i="2" s="1"/>
  <c r="E38" i="2"/>
  <c r="D38" i="2"/>
  <c r="D45" i="2" s="1"/>
  <c r="C38" i="2"/>
  <c r="C45" i="2" s="1"/>
  <c r="AA26" i="2"/>
  <c r="Y26" i="2"/>
  <c r="X26" i="2"/>
  <c r="X27" i="2" s="1"/>
  <c r="W26" i="2"/>
  <c r="V26" i="2"/>
  <c r="U26" i="2"/>
  <c r="T26" i="2"/>
  <c r="S26" i="2"/>
  <c r="R26" i="2"/>
  <c r="R27" i="2" s="1"/>
  <c r="Q26" i="2"/>
  <c r="P26" i="2"/>
  <c r="O26" i="2"/>
  <c r="N26" i="2"/>
  <c r="M26" i="2"/>
  <c r="L26" i="2"/>
  <c r="K26" i="2"/>
  <c r="J26" i="2"/>
  <c r="J27" i="2" s="1"/>
  <c r="I26" i="2"/>
  <c r="H26" i="2"/>
  <c r="G26" i="2"/>
  <c r="F26" i="2"/>
  <c r="E26" i="2"/>
  <c r="D26" i="2"/>
  <c r="C26" i="2"/>
  <c r="AA14" i="2"/>
  <c r="AA27" i="2" s="1"/>
  <c r="Y14" i="2"/>
  <c r="Y27" i="2" s="1"/>
  <c r="X14" i="2"/>
  <c r="Z14" i="2" s="1"/>
  <c r="W14" i="2"/>
  <c r="W27" i="2" s="1"/>
  <c r="V14" i="2"/>
  <c r="V27" i="2" s="1"/>
  <c r="U14" i="2"/>
  <c r="T14" i="2"/>
  <c r="T27" i="2" s="1"/>
  <c r="T46" i="2" s="1"/>
  <c r="S14" i="2"/>
  <c r="S27" i="2" s="1"/>
  <c r="S46" i="2" s="1"/>
  <c r="R14" i="2"/>
  <c r="Q14" i="2"/>
  <c r="Q27" i="2" s="1"/>
  <c r="Q46" i="2" s="1"/>
  <c r="P14" i="2"/>
  <c r="P27" i="2" s="1"/>
  <c r="O14" i="2"/>
  <c r="O27" i="2" s="1"/>
  <c r="N14" i="2"/>
  <c r="N27" i="2" s="1"/>
  <c r="M14" i="2"/>
  <c r="L14" i="2"/>
  <c r="L27" i="2" s="1"/>
  <c r="L46" i="2" s="1"/>
  <c r="K14" i="2"/>
  <c r="K27" i="2" s="1"/>
  <c r="K46" i="2" s="1"/>
  <c r="J14" i="2"/>
  <c r="I14" i="2"/>
  <c r="I27" i="2" s="1"/>
  <c r="I46" i="2" s="1"/>
  <c r="H14" i="2"/>
  <c r="H27" i="2" s="1"/>
  <c r="G14" i="2"/>
  <c r="G27" i="2" s="1"/>
  <c r="F14" i="2"/>
  <c r="F27" i="2" s="1"/>
  <c r="E14" i="2"/>
  <c r="D14" i="2"/>
  <c r="D27" i="2" s="1"/>
  <c r="D46" i="2" s="1"/>
  <c r="C14" i="2"/>
  <c r="C27" i="2" s="1"/>
  <c r="C46" i="2" s="1"/>
  <c r="AA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V45" i="3"/>
  <c r="AA44" i="3"/>
  <c r="Y44" i="3"/>
  <c r="X44" i="3"/>
  <c r="Z44" i="3" s="1"/>
  <c r="W44" i="3"/>
  <c r="W45" i="3" s="1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G45" i="3" s="1"/>
  <c r="F44" i="3"/>
  <c r="E44" i="3"/>
  <c r="D44" i="3"/>
  <c r="C44" i="3"/>
  <c r="AA38" i="3"/>
  <c r="AA45" i="3" s="1"/>
  <c r="Y38" i="3"/>
  <c r="Y45" i="3" s="1"/>
  <c r="X38" i="3"/>
  <c r="W38" i="3"/>
  <c r="V38" i="3"/>
  <c r="U38" i="3"/>
  <c r="U45" i="3" s="1"/>
  <c r="T38" i="3"/>
  <c r="T45" i="3" s="1"/>
  <c r="S38" i="3"/>
  <c r="S45" i="3" s="1"/>
  <c r="R38" i="3"/>
  <c r="Q38" i="3"/>
  <c r="Q45" i="3" s="1"/>
  <c r="P38" i="3"/>
  <c r="O38" i="3"/>
  <c r="N38" i="3"/>
  <c r="N45" i="3" s="1"/>
  <c r="M38" i="3"/>
  <c r="M45" i="3" s="1"/>
  <c r="L38" i="3"/>
  <c r="L45" i="3" s="1"/>
  <c r="K38" i="3"/>
  <c r="K45" i="3" s="1"/>
  <c r="J38" i="3"/>
  <c r="I38" i="3"/>
  <c r="I45" i="3" s="1"/>
  <c r="H38" i="3"/>
  <c r="H45" i="3" s="1"/>
  <c r="G38" i="3"/>
  <c r="F38" i="3"/>
  <c r="F45" i="3" s="1"/>
  <c r="E38" i="3"/>
  <c r="E45" i="3" s="1"/>
  <c r="D38" i="3"/>
  <c r="D45" i="3" s="1"/>
  <c r="C38" i="3"/>
  <c r="C45" i="3" s="1"/>
  <c r="Q27" i="3"/>
  <c r="Q46" i="3" s="1"/>
  <c r="P27" i="3"/>
  <c r="AA26" i="3"/>
  <c r="Y26" i="3"/>
  <c r="Y27" i="3" s="1"/>
  <c r="X26" i="3"/>
  <c r="Z26" i="3" s="1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AA14" i="3"/>
  <c r="AA27" i="3" s="1"/>
  <c r="Y14" i="3"/>
  <c r="X14" i="3"/>
  <c r="Z14" i="3" s="1"/>
  <c r="W14" i="3"/>
  <c r="W27" i="3" s="1"/>
  <c r="V14" i="3"/>
  <c r="U14" i="3"/>
  <c r="T14" i="3"/>
  <c r="T27" i="3" s="1"/>
  <c r="T46" i="3" s="1"/>
  <c r="S14" i="3"/>
  <c r="S27" i="3" s="1"/>
  <c r="S46" i="3" s="1"/>
  <c r="R14" i="3"/>
  <c r="Q14" i="3"/>
  <c r="P14" i="3"/>
  <c r="O14" i="3"/>
  <c r="O27" i="3" s="1"/>
  <c r="N14" i="3"/>
  <c r="M14" i="3"/>
  <c r="L14" i="3"/>
  <c r="L27" i="3" s="1"/>
  <c r="L46" i="3" s="1"/>
  <c r="K14" i="3"/>
  <c r="K27" i="3" s="1"/>
  <c r="K46" i="3" s="1"/>
  <c r="J14" i="3"/>
  <c r="I14" i="3"/>
  <c r="I27" i="3" s="1"/>
  <c r="H14" i="3"/>
  <c r="H27" i="3" s="1"/>
  <c r="G14" i="3"/>
  <c r="G27" i="3" s="1"/>
  <c r="F14" i="3"/>
  <c r="E14" i="3"/>
  <c r="D14" i="3"/>
  <c r="D27" i="3" s="1"/>
  <c r="D46" i="3" s="1"/>
  <c r="C14" i="3"/>
  <c r="C27" i="3" s="1"/>
  <c r="C46" i="3" s="1"/>
  <c r="AA51" i="4"/>
  <c r="Y51" i="4"/>
  <c r="X51" i="4"/>
  <c r="Z51" i="4" s="1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U45" i="4"/>
  <c r="AA44" i="4"/>
  <c r="Y44" i="4"/>
  <c r="X44" i="4"/>
  <c r="Z44" i="4" s="1"/>
  <c r="W44" i="4"/>
  <c r="W45" i="4" s="1"/>
  <c r="V44" i="4"/>
  <c r="U44" i="4"/>
  <c r="T44" i="4"/>
  <c r="S44" i="4"/>
  <c r="R44" i="4"/>
  <c r="Q44" i="4"/>
  <c r="P44" i="4"/>
  <c r="O44" i="4"/>
  <c r="O45" i="4" s="1"/>
  <c r="N44" i="4"/>
  <c r="M44" i="4"/>
  <c r="L44" i="4"/>
  <c r="K44" i="4"/>
  <c r="J44" i="4"/>
  <c r="I44" i="4"/>
  <c r="H44" i="4"/>
  <c r="G44" i="4"/>
  <c r="F44" i="4"/>
  <c r="E44" i="4"/>
  <c r="D44" i="4"/>
  <c r="C44" i="4"/>
  <c r="AA38" i="4"/>
  <c r="AA45" i="4" s="1"/>
  <c r="Y38" i="4"/>
  <c r="Y45" i="4" s="1"/>
  <c r="X38" i="4"/>
  <c r="W38" i="4"/>
  <c r="V38" i="4"/>
  <c r="V45" i="4" s="1"/>
  <c r="U38" i="4"/>
  <c r="T38" i="4"/>
  <c r="T45" i="4" s="1"/>
  <c r="S38" i="4"/>
  <c r="S45" i="4" s="1"/>
  <c r="R38" i="4"/>
  <c r="Q38" i="4"/>
  <c r="Q45" i="4" s="1"/>
  <c r="P38" i="4"/>
  <c r="P45" i="4" s="1"/>
  <c r="O38" i="4"/>
  <c r="N38" i="4"/>
  <c r="N45" i="4" s="1"/>
  <c r="M38" i="4"/>
  <c r="M45" i="4" s="1"/>
  <c r="L38" i="4"/>
  <c r="L45" i="4" s="1"/>
  <c r="K38" i="4"/>
  <c r="K45" i="4" s="1"/>
  <c r="J38" i="4"/>
  <c r="I38" i="4"/>
  <c r="I45" i="4" s="1"/>
  <c r="H38" i="4"/>
  <c r="H45" i="4" s="1"/>
  <c r="G38" i="4"/>
  <c r="F38" i="4"/>
  <c r="F45" i="4" s="1"/>
  <c r="E38" i="4"/>
  <c r="E45" i="4" s="1"/>
  <c r="D38" i="4"/>
  <c r="D45" i="4" s="1"/>
  <c r="C38" i="4"/>
  <c r="C45" i="4" s="1"/>
  <c r="P27" i="4"/>
  <c r="I27" i="4"/>
  <c r="AA26" i="4"/>
  <c r="Y26" i="4"/>
  <c r="X26" i="4"/>
  <c r="Z26" i="4" s="1"/>
  <c r="W26" i="4"/>
  <c r="V26" i="4"/>
  <c r="U26" i="4"/>
  <c r="U27" i="4" s="1"/>
  <c r="U46" i="4" s="1"/>
  <c r="T26" i="4"/>
  <c r="S26" i="4"/>
  <c r="R26" i="4"/>
  <c r="Q26" i="4"/>
  <c r="P26" i="4"/>
  <c r="O26" i="4"/>
  <c r="N26" i="4"/>
  <c r="M26" i="4"/>
  <c r="M27" i="4" s="1"/>
  <c r="L26" i="4"/>
  <c r="K26" i="4"/>
  <c r="J26" i="4"/>
  <c r="J27" i="4" s="1"/>
  <c r="I26" i="4"/>
  <c r="H26" i="4"/>
  <c r="G26" i="4"/>
  <c r="F26" i="4"/>
  <c r="E26" i="4"/>
  <c r="E27" i="4" s="1"/>
  <c r="E46" i="4" s="1"/>
  <c r="D26" i="4"/>
  <c r="C26" i="4"/>
  <c r="AA14" i="4"/>
  <c r="AA27" i="4" s="1"/>
  <c r="Y14" i="4"/>
  <c r="Y27" i="4" s="1"/>
  <c r="X14" i="4"/>
  <c r="Z14" i="4" s="1"/>
  <c r="W14" i="4"/>
  <c r="W27" i="4" s="1"/>
  <c r="V14" i="4"/>
  <c r="V27" i="4" s="1"/>
  <c r="U14" i="4"/>
  <c r="T14" i="4"/>
  <c r="T27" i="4" s="1"/>
  <c r="T46" i="4" s="1"/>
  <c r="S14" i="4"/>
  <c r="S27" i="4" s="1"/>
  <c r="S46" i="4" s="1"/>
  <c r="R14" i="4"/>
  <c r="Q14" i="4"/>
  <c r="Q27" i="4" s="1"/>
  <c r="Q46" i="4" s="1"/>
  <c r="P14" i="4"/>
  <c r="O14" i="4"/>
  <c r="O27" i="4" s="1"/>
  <c r="O46" i="4" s="1"/>
  <c r="N14" i="4"/>
  <c r="N27" i="4" s="1"/>
  <c r="M14" i="4"/>
  <c r="L14" i="4"/>
  <c r="L27" i="4" s="1"/>
  <c r="L46" i="4" s="1"/>
  <c r="K14" i="4"/>
  <c r="K27" i="4" s="1"/>
  <c r="K46" i="4" s="1"/>
  <c r="J14" i="4"/>
  <c r="I14" i="4"/>
  <c r="H14" i="4"/>
  <c r="H27" i="4" s="1"/>
  <c r="G14" i="4"/>
  <c r="G27" i="4" s="1"/>
  <c r="F14" i="4"/>
  <c r="F27" i="4" s="1"/>
  <c r="E14" i="4"/>
  <c r="D14" i="4"/>
  <c r="D27" i="4" s="1"/>
  <c r="D46" i="4" s="1"/>
  <c r="C14" i="4"/>
  <c r="C27" i="4" s="1"/>
  <c r="C46" i="4" s="1"/>
  <c r="AA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V45" i="5"/>
  <c r="E45" i="5"/>
  <c r="AA44" i="5"/>
  <c r="Y44" i="5"/>
  <c r="X44" i="5"/>
  <c r="Z44" i="5" s="1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38" i="5"/>
  <c r="AA45" i="5" s="1"/>
  <c r="Y38" i="5"/>
  <c r="X38" i="5"/>
  <c r="W38" i="5"/>
  <c r="V38" i="5"/>
  <c r="U38" i="5"/>
  <c r="U45" i="5" s="1"/>
  <c r="T38" i="5"/>
  <c r="T45" i="5" s="1"/>
  <c r="S38" i="5"/>
  <c r="S45" i="5" s="1"/>
  <c r="R38" i="5"/>
  <c r="Q38" i="5"/>
  <c r="P38" i="5"/>
  <c r="P45" i="5" s="1"/>
  <c r="O38" i="5"/>
  <c r="N38" i="5"/>
  <c r="N45" i="5" s="1"/>
  <c r="N46" i="5" s="1"/>
  <c r="M38" i="5"/>
  <c r="M45" i="5" s="1"/>
  <c r="L38" i="5"/>
  <c r="L45" i="5" s="1"/>
  <c r="K38" i="5"/>
  <c r="K45" i="5" s="1"/>
  <c r="J38" i="5"/>
  <c r="I38" i="5"/>
  <c r="I45" i="5" s="1"/>
  <c r="H38" i="5"/>
  <c r="H45" i="5" s="1"/>
  <c r="G38" i="5"/>
  <c r="F38" i="5"/>
  <c r="F45" i="5" s="1"/>
  <c r="F46" i="5" s="1"/>
  <c r="E38" i="5"/>
  <c r="D38" i="5"/>
  <c r="D45" i="5" s="1"/>
  <c r="C38" i="5"/>
  <c r="C45" i="5" s="1"/>
  <c r="R27" i="5"/>
  <c r="AA26" i="5"/>
  <c r="Y26" i="5"/>
  <c r="X26" i="5"/>
  <c r="Z26" i="5" s="1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AA14" i="5"/>
  <c r="Y14" i="5"/>
  <c r="Y27" i="5" s="1"/>
  <c r="X14" i="5"/>
  <c r="W14" i="5"/>
  <c r="W27" i="5" s="1"/>
  <c r="V14" i="5"/>
  <c r="V27" i="5" s="1"/>
  <c r="V46" i="5" s="1"/>
  <c r="U14" i="5"/>
  <c r="T14" i="5"/>
  <c r="T27" i="5" s="1"/>
  <c r="T46" i="5" s="1"/>
  <c r="S14" i="5"/>
  <c r="R14" i="5"/>
  <c r="Q14" i="5"/>
  <c r="Q27" i="5" s="1"/>
  <c r="P14" i="5"/>
  <c r="P27" i="5" s="1"/>
  <c r="O14" i="5"/>
  <c r="O27" i="5" s="1"/>
  <c r="N14" i="5"/>
  <c r="N27" i="5" s="1"/>
  <c r="M14" i="5"/>
  <c r="L14" i="5"/>
  <c r="L27" i="5" s="1"/>
  <c r="L46" i="5" s="1"/>
  <c r="K14" i="5"/>
  <c r="J14" i="5"/>
  <c r="I14" i="5"/>
  <c r="I27" i="5" s="1"/>
  <c r="H14" i="5"/>
  <c r="H27" i="5" s="1"/>
  <c r="G14" i="5"/>
  <c r="G27" i="5" s="1"/>
  <c r="F14" i="5"/>
  <c r="F27" i="5" s="1"/>
  <c r="E14" i="5"/>
  <c r="D14" i="5"/>
  <c r="D27" i="5" s="1"/>
  <c r="D46" i="5" s="1"/>
  <c r="C14" i="5"/>
  <c r="AA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W45" i="6"/>
  <c r="F45" i="6"/>
  <c r="AA44" i="6"/>
  <c r="Y44" i="6"/>
  <c r="X44" i="6"/>
  <c r="Z44" i="6" s="1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AA38" i="6"/>
  <c r="AA45" i="6" s="1"/>
  <c r="Y38" i="6"/>
  <c r="Y45" i="6" s="1"/>
  <c r="X38" i="6"/>
  <c r="W38" i="6"/>
  <c r="V38" i="6"/>
  <c r="V45" i="6" s="1"/>
  <c r="V46" i="6" s="1"/>
  <c r="U38" i="6"/>
  <c r="U45" i="6" s="1"/>
  <c r="T38" i="6"/>
  <c r="T45" i="6" s="1"/>
  <c r="S38" i="6"/>
  <c r="S45" i="6" s="1"/>
  <c r="R38" i="6"/>
  <c r="R45" i="6" s="1"/>
  <c r="Q38" i="6"/>
  <c r="Q45" i="6" s="1"/>
  <c r="P38" i="6"/>
  <c r="P45" i="6" s="1"/>
  <c r="O38" i="6"/>
  <c r="N38" i="6"/>
  <c r="N45" i="6" s="1"/>
  <c r="M38" i="6"/>
  <c r="M45" i="6" s="1"/>
  <c r="L38" i="6"/>
  <c r="L45" i="6" s="1"/>
  <c r="K38" i="6"/>
  <c r="K45" i="6" s="1"/>
  <c r="J38" i="6"/>
  <c r="J45" i="6" s="1"/>
  <c r="I38" i="6"/>
  <c r="I45" i="6" s="1"/>
  <c r="H38" i="6"/>
  <c r="H45" i="6" s="1"/>
  <c r="G38" i="6"/>
  <c r="F38" i="6"/>
  <c r="E38" i="6"/>
  <c r="E45" i="6" s="1"/>
  <c r="D38" i="6"/>
  <c r="D45" i="6" s="1"/>
  <c r="C38" i="6"/>
  <c r="C45" i="6" s="1"/>
  <c r="AA26" i="6"/>
  <c r="Y26" i="6"/>
  <c r="X26" i="6"/>
  <c r="X27" i="6" s="1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AA14" i="6"/>
  <c r="Y14" i="6"/>
  <c r="Y27" i="6" s="1"/>
  <c r="Y46" i="6" s="1"/>
  <c r="X14" i="6"/>
  <c r="W14" i="6"/>
  <c r="W27" i="6" s="1"/>
  <c r="V14" i="6"/>
  <c r="V27" i="6" s="1"/>
  <c r="U14" i="6"/>
  <c r="U27" i="6" s="1"/>
  <c r="T14" i="6"/>
  <c r="T27" i="6" s="1"/>
  <c r="T46" i="6" s="1"/>
  <c r="S14" i="6"/>
  <c r="R14" i="6"/>
  <c r="Q14" i="6"/>
  <c r="Q27" i="6" s="1"/>
  <c r="P14" i="6"/>
  <c r="P27" i="6" s="1"/>
  <c r="O14" i="6"/>
  <c r="O27" i="6" s="1"/>
  <c r="N14" i="6"/>
  <c r="N27" i="6" s="1"/>
  <c r="M14" i="6"/>
  <c r="M27" i="6" s="1"/>
  <c r="L14" i="6"/>
  <c r="L27" i="6" s="1"/>
  <c r="L46" i="6" s="1"/>
  <c r="K14" i="6"/>
  <c r="J14" i="6"/>
  <c r="I14" i="6"/>
  <c r="I27" i="6" s="1"/>
  <c r="H14" i="6"/>
  <c r="H27" i="6" s="1"/>
  <c r="G14" i="6"/>
  <c r="G27" i="6" s="1"/>
  <c r="F14" i="6"/>
  <c r="F27" i="6" s="1"/>
  <c r="E14" i="6"/>
  <c r="E27" i="6" s="1"/>
  <c r="D14" i="6"/>
  <c r="D27" i="6" s="1"/>
  <c r="D46" i="6" s="1"/>
  <c r="C14" i="6"/>
  <c r="AA51" i="7"/>
  <c r="Y51" i="7"/>
  <c r="X51" i="7"/>
  <c r="Z51" i="7" s="1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W45" i="7"/>
  <c r="V45" i="7"/>
  <c r="F45" i="7"/>
  <c r="AA44" i="7"/>
  <c r="Y44" i="7"/>
  <c r="X44" i="7"/>
  <c r="Z44" i="7" s="1"/>
  <c r="W44" i="7"/>
  <c r="V44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AA38" i="7"/>
  <c r="Y38" i="7"/>
  <c r="Y45" i="7" s="1"/>
  <c r="X38" i="7"/>
  <c r="W38" i="7"/>
  <c r="V38" i="7"/>
  <c r="U38" i="7"/>
  <c r="U45" i="7" s="1"/>
  <c r="T38" i="7"/>
  <c r="T45" i="7" s="1"/>
  <c r="S38" i="7"/>
  <c r="S45" i="7" s="1"/>
  <c r="R38" i="7"/>
  <c r="R45" i="7" s="1"/>
  <c r="Q38" i="7"/>
  <c r="P38" i="7"/>
  <c r="P45" i="7" s="1"/>
  <c r="O38" i="7"/>
  <c r="N38" i="7"/>
  <c r="N45" i="7" s="1"/>
  <c r="M38" i="7"/>
  <c r="M45" i="7" s="1"/>
  <c r="L38" i="7"/>
  <c r="L45" i="7" s="1"/>
  <c r="K38" i="7"/>
  <c r="K45" i="7" s="1"/>
  <c r="J38" i="7"/>
  <c r="J45" i="7" s="1"/>
  <c r="I38" i="7"/>
  <c r="I45" i="7" s="1"/>
  <c r="H38" i="7"/>
  <c r="H45" i="7" s="1"/>
  <c r="G38" i="7"/>
  <c r="G45" i="7" s="1"/>
  <c r="F38" i="7"/>
  <c r="E38" i="7"/>
  <c r="E45" i="7" s="1"/>
  <c r="D38" i="7"/>
  <c r="D45" i="7" s="1"/>
  <c r="C38" i="7"/>
  <c r="C45" i="7" s="1"/>
  <c r="Y27" i="7"/>
  <c r="Y46" i="7" s="1"/>
  <c r="J27" i="7"/>
  <c r="H27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AA14" i="7"/>
  <c r="Y14" i="7"/>
  <c r="X14" i="7"/>
  <c r="X27" i="7" s="1"/>
  <c r="Z27" i="7" s="1"/>
  <c r="W14" i="7"/>
  <c r="W27" i="7" s="1"/>
  <c r="V14" i="7"/>
  <c r="U14" i="7"/>
  <c r="U27" i="7" s="1"/>
  <c r="T14" i="7"/>
  <c r="T27" i="7" s="1"/>
  <c r="S14" i="7"/>
  <c r="R14" i="7"/>
  <c r="R27" i="7" s="1"/>
  <c r="Q14" i="7"/>
  <c r="Q27" i="7" s="1"/>
  <c r="P14" i="7"/>
  <c r="P27" i="7" s="1"/>
  <c r="O14" i="7"/>
  <c r="O27" i="7" s="1"/>
  <c r="N14" i="7"/>
  <c r="M14" i="7"/>
  <c r="M27" i="7" s="1"/>
  <c r="L14" i="7"/>
  <c r="L27" i="7" s="1"/>
  <c r="K14" i="7"/>
  <c r="J14" i="7"/>
  <c r="I14" i="7"/>
  <c r="I27" i="7" s="1"/>
  <c r="I46" i="7" s="1"/>
  <c r="H14" i="7"/>
  <c r="G14" i="7"/>
  <c r="G27" i="7" s="1"/>
  <c r="F14" i="7"/>
  <c r="E14" i="7"/>
  <c r="E27" i="7" s="1"/>
  <c r="D14" i="7"/>
  <c r="D27" i="7" s="1"/>
  <c r="C14" i="7"/>
  <c r="AA51" i="8"/>
  <c r="Y51" i="8"/>
  <c r="X51" i="8"/>
  <c r="Z51" i="8" s="1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Y45" i="8"/>
  <c r="W45" i="8"/>
  <c r="I45" i="8"/>
  <c r="G45" i="8"/>
  <c r="AA44" i="8"/>
  <c r="Z44" i="8"/>
  <c r="Y44" i="8"/>
  <c r="X44" i="8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AA38" i="8"/>
  <c r="AA45" i="8" s="1"/>
  <c r="Y38" i="8"/>
  <c r="X38" i="8"/>
  <c r="W38" i="8"/>
  <c r="V38" i="8"/>
  <c r="V45" i="8" s="1"/>
  <c r="U38" i="8"/>
  <c r="U45" i="8" s="1"/>
  <c r="T38" i="8"/>
  <c r="T45" i="8" s="1"/>
  <c r="S38" i="8"/>
  <c r="S45" i="8" s="1"/>
  <c r="R38" i="8"/>
  <c r="Q38" i="8"/>
  <c r="Q45" i="8" s="1"/>
  <c r="P38" i="8"/>
  <c r="P45" i="8" s="1"/>
  <c r="O38" i="8"/>
  <c r="O45" i="8" s="1"/>
  <c r="N38" i="8"/>
  <c r="N45" i="8" s="1"/>
  <c r="M38" i="8"/>
  <c r="M45" i="8" s="1"/>
  <c r="L38" i="8"/>
  <c r="L45" i="8" s="1"/>
  <c r="K38" i="8"/>
  <c r="K45" i="8" s="1"/>
  <c r="J38" i="8"/>
  <c r="I38" i="8"/>
  <c r="H38" i="8"/>
  <c r="H45" i="8" s="1"/>
  <c r="G38" i="8"/>
  <c r="F38" i="8"/>
  <c r="F45" i="8" s="1"/>
  <c r="E38" i="8"/>
  <c r="E45" i="8" s="1"/>
  <c r="D38" i="8"/>
  <c r="D45" i="8" s="1"/>
  <c r="C38" i="8"/>
  <c r="C45" i="8" s="1"/>
  <c r="AA26" i="8"/>
  <c r="Y26" i="8"/>
  <c r="X26" i="8"/>
  <c r="Z26" i="8" s="1"/>
  <c r="W26" i="8"/>
  <c r="V26" i="8"/>
  <c r="U26" i="8"/>
  <c r="T26" i="8"/>
  <c r="S26" i="8"/>
  <c r="R26" i="8"/>
  <c r="R27" i="8" s="1"/>
  <c r="Q26" i="8"/>
  <c r="P26" i="8"/>
  <c r="O26" i="8"/>
  <c r="N26" i="8"/>
  <c r="M26" i="8"/>
  <c r="L26" i="8"/>
  <c r="K26" i="8"/>
  <c r="J26" i="8"/>
  <c r="J27" i="8" s="1"/>
  <c r="I26" i="8"/>
  <c r="H26" i="8"/>
  <c r="G26" i="8"/>
  <c r="F26" i="8"/>
  <c r="E26" i="8"/>
  <c r="D26" i="8"/>
  <c r="C26" i="8"/>
  <c r="AA14" i="8"/>
  <c r="AA27" i="8" s="1"/>
  <c r="AA46" i="8" s="1"/>
  <c r="Y14" i="8"/>
  <c r="Y27" i="8" s="1"/>
  <c r="X14" i="8"/>
  <c r="X27" i="8" s="1"/>
  <c r="Z27" i="8" s="1"/>
  <c r="W14" i="8"/>
  <c r="V14" i="8"/>
  <c r="V27" i="8" s="1"/>
  <c r="U14" i="8"/>
  <c r="T14" i="8"/>
  <c r="T27" i="8" s="1"/>
  <c r="T46" i="8" s="1"/>
  <c r="S14" i="8"/>
  <c r="S27" i="8" s="1"/>
  <c r="S46" i="8" s="1"/>
  <c r="R14" i="8"/>
  <c r="Q14" i="8"/>
  <c r="Q27" i="8" s="1"/>
  <c r="Q46" i="8" s="1"/>
  <c r="P14" i="8"/>
  <c r="P27" i="8" s="1"/>
  <c r="P46" i="8" s="1"/>
  <c r="O14" i="8"/>
  <c r="N14" i="8"/>
  <c r="N27" i="8" s="1"/>
  <c r="N46" i="8" s="1"/>
  <c r="M14" i="8"/>
  <c r="L14" i="8"/>
  <c r="L27" i="8" s="1"/>
  <c r="K14" i="8"/>
  <c r="K27" i="8" s="1"/>
  <c r="K46" i="8" s="1"/>
  <c r="J14" i="8"/>
  <c r="I14" i="8"/>
  <c r="I27" i="8" s="1"/>
  <c r="H14" i="8"/>
  <c r="H27" i="8" s="1"/>
  <c r="H46" i="8" s="1"/>
  <c r="G14" i="8"/>
  <c r="F14" i="8"/>
  <c r="F27" i="8" s="1"/>
  <c r="E14" i="8"/>
  <c r="D14" i="8"/>
  <c r="D27" i="8" s="1"/>
  <c r="D46" i="8" s="1"/>
  <c r="C14" i="8"/>
  <c r="C27" i="8" s="1"/>
  <c r="C46" i="8" s="1"/>
  <c r="AA51" i="9"/>
  <c r="Y51" i="9"/>
  <c r="X51" i="9"/>
  <c r="Z51" i="9" s="1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V45" i="9"/>
  <c r="U45" i="9"/>
  <c r="AA44" i="9"/>
  <c r="Z44" i="9"/>
  <c r="Y44" i="9"/>
  <c r="X44" i="9"/>
  <c r="W44" i="9"/>
  <c r="V44" i="9"/>
  <c r="U44" i="9"/>
  <c r="T44" i="9"/>
  <c r="S44" i="9"/>
  <c r="R44" i="9"/>
  <c r="Q44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C44" i="9"/>
  <c r="AA38" i="9"/>
  <c r="AA45" i="9" s="1"/>
  <c r="Y38" i="9"/>
  <c r="Y45" i="9" s="1"/>
  <c r="X38" i="9"/>
  <c r="W38" i="9"/>
  <c r="W45" i="9" s="1"/>
  <c r="V38" i="9"/>
  <c r="U38" i="9"/>
  <c r="T38" i="9"/>
  <c r="T45" i="9" s="1"/>
  <c r="S38" i="9"/>
  <c r="S45" i="9" s="1"/>
  <c r="R38" i="9"/>
  <c r="R45" i="9" s="1"/>
  <c r="Q38" i="9"/>
  <c r="P38" i="9"/>
  <c r="P45" i="9" s="1"/>
  <c r="O38" i="9"/>
  <c r="O45" i="9" s="1"/>
  <c r="N38" i="9"/>
  <c r="N45" i="9" s="1"/>
  <c r="M38" i="9"/>
  <c r="M45" i="9" s="1"/>
  <c r="L38" i="9"/>
  <c r="L45" i="9" s="1"/>
  <c r="K38" i="9"/>
  <c r="K45" i="9" s="1"/>
  <c r="J38" i="9"/>
  <c r="J45" i="9" s="1"/>
  <c r="I38" i="9"/>
  <c r="I45" i="9" s="1"/>
  <c r="H38" i="9"/>
  <c r="H45" i="9" s="1"/>
  <c r="G38" i="9"/>
  <c r="G45" i="9" s="1"/>
  <c r="F38" i="9"/>
  <c r="F45" i="9" s="1"/>
  <c r="E38" i="9"/>
  <c r="E45" i="9" s="1"/>
  <c r="D38" i="9"/>
  <c r="D45" i="9" s="1"/>
  <c r="C38" i="9"/>
  <c r="C45" i="9" s="1"/>
  <c r="R27" i="9"/>
  <c r="R46" i="9" s="1"/>
  <c r="AA26" i="9"/>
  <c r="Y26" i="9"/>
  <c r="X26" i="9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AA14" i="9"/>
  <c r="Y14" i="9"/>
  <c r="X14" i="9"/>
  <c r="X27" i="9" s="1"/>
  <c r="W14" i="9"/>
  <c r="W27" i="9" s="1"/>
  <c r="V14" i="9"/>
  <c r="U14" i="9"/>
  <c r="U27" i="9" s="1"/>
  <c r="T14" i="9"/>
  <c r="T27" i="9" s="1"/>
  <c r="T46" i="9" s="1"/>
  <c r="S14" i="9"/>
  <c r="S27" i="9" s="1"/>
  <c r="S46" i="9" s="1"/>
  <c r="R14" i="9"/>
  <c r="Q14" i="9"/>
  <c r="P14" i="9"/>
  <c r="P27" i="9" s="1"/>
  <c r="P46" i="9" s="1"/>
  <c r="O14" i="9"/>
  <c r="O27" i="9" s="1"/>
  <c r="N14" i="9"/>
  <c r="M14" i="9"/>
  <c r="M27" i="9" s="1"/>
  <c r="L14" i="9"/>
  <c r="L27" i="9" s="1"/>
  <c r="L46" i="9" s="1"/>
  <c r="K14" i="9"/>
  <c r="K27" i="9" s="1"/>
  <c r="K46" i="9" s="1"/>
  <c r="J14" i="9"/>
  <c r="J27" i="9" s="1"/>
  <c r="I14" i="9"/>
  <c r="H14" i="9"/>
  <c r="H27" i="9" s="1"/>
  <c r="H46" i="9" s="1"/>
  <c r="G14" i="9"/>
  <c r="G27" i="9" s="1"/>
  <c r="F14" i="9"/>
  <c r="E14" i="9"/>
  <c r="E27" i="9" s="1"/>
  <c r="D14" i="9"/>
  <c r="D27" i="9" s="1"/>
  <c r="D46" i="9" s="1"/>
  <c r="C14" i="9"/>
  <c r="C27" i="9" s="1"/>
  <c r="C46" i="9" s="1"/>
  <c r="AA51" i="10"/>
  <c r="Y51" i="10"/>
  <c r="X51" i="10"/>
  <c r="Z51" i="10" s="1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O45" i="10"/>
  <c r="M45" i="10"/>
  <c r="AA44" i="10"/>
  <c r="Y44" i="10"/>
  <c r="X44" i="10"/>
  <c r="Z44" i="10" s="1"/>
  <c r="W44" i="10"/>
  <c r="V44" i="10"/>
  <c r="U44" i="10"/>
  <c r="T44" i="10"/>
  <c r="S44" i="10"/>
  <c r="R44" i="10"/>
  <c r="Q44" i="10"/>
  <c r="P44" i="10"/>
  <c r="O44" i="10"/>
  <c r="N44" i="10"/>
  <c r="N45" i="10" s="1"/>
  <c r="M44" i="10"/>
  <c r="L44" i="10"/>
  <c r="K44" i="10"/>
  <c r="J44" i="10"/>
  <c r="I44" i="10"/>
  <c r="H44" i="10"/>
  <c r="G44" i="10"/>
  <c r="F44" i="10"/>
  <c r="E44" i="10"/>
  <c r="D44" i="10"/>
  <c r="C44" i="10"/>
  <c r="AA38" i="10"/>
  <c r="AA45" i="10" s="1"/>
  <c r="Y38" i="10"/>
  <c r="Y45" i="10" s="1"/>
  <c r="X38" i="10"/>
  <c r="X45" i="10" s="1"/>
  <c r="Z45" i="10" s="1"/>
  <c r="W38" i="10"/>
  <c r="W45" i="10" s="1"/>
  <c r="V38" i="10"/>
  <c r="U38" i="10"/>
  <c r="U45" i="10" s="1"/>
  <c r="T38" i="10"/>
  <c r="T45" i="10" s="1"/>
  <c r="S38" i="10"/>
  <c r="S45" i="10" s="1"/>
  <c r="R38" i="10"/>
  <c r="R45" i="10" s="1"/>
  <c r="Q38" i="10"/>
  <c r="Q45" i="10" s="1"/>
  <c r="P38" i="10"/>
  <c r="P45" i="10" s="1"/>
  <c r="O38" i="10"/>
  <c r="N38" i="10"/>
  <c r="M38" i="10"/>
  <c r="L38" i="10"/>
  <c r="L45" i="10" s="1"/>
  <c r="K38" i="10"/>
  <c r="K45" i="10" s="1"/>
  <c r="J38" i="10"/>
  <c r="J45" i="10" s="1"/>
  <c r="I38" i="10"/>
  <c r="I45" i="10" s="1"/>
  <c r="H38" i="10"/>
  <c r="H45" i="10" s="1"/>
  <c r="G38" i="10"/>
  <c r="G45" i="10" s="1"/>
  <c r="F38" i="10"/>
  <c r="E38" i="10"/>
  <c r="E45" i="10" s="1"/>
  <c r="D38" i="10"/>
  <c r="D45" i="10" s="1"/>
  <c r="C38" i="10"/>
  <c r="C45" i="10" s="1"/>
  <c r="H27" i="10"/>
  <c r="AA26" i="10"/>
  <c r="Y26" i="10"/>
  <c r="X26" i="10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AA14" i="10"/>
  <c r="AA27" i="10" s="1"/>
  <c r="Z14" i="10"/>
  <c r="Y14" i="10"/>
  <c r="X14" i="10"/>
  <c r="X27" i="10" s="1"/>
  <c r="W14" i="10"/>
  <c r="W27" i="10" s="1"/>
  <c r="V14" i="10"/>
  <c r="V27" i="10" s="1"/>
  <c r="U14" i="10"/>
  <c r="U27" i="10" s="1"/>
  <c r="T14" i="10"/>
  <c r="T27" i="10" s="1"/>
  <c r="T46" i="10" s="1"/>
  <c r="S14" i="10"/>
  <c r="S27" i="10" s="1"/>
  <c r="S46" i="10" s="1"/>
  <c r="R14" i="10"/>
  <c r="R27" i="10" s="1"/>
  <c r="R46" i="10" s="1"/>
  <c r="Q14" i="10"/>
  <c r="P14" i="10"/>
  <c r="P27" i="10" s="1"/>
  <c r="P46" i="10" s="1"/>
  <c r="O14" i="10"/>
  <c r="O27" i="10" s="1"/>
  <c r="N14" i="10"/>
  <c r="N27" i="10" s="1"/>
  <c r="M14" i="10"/>
  <c r="M27" i="10" s="1"/>
  <c r="L14" i="10"/>
  <c r="L27" i="10" s="1"/>
  <c r="L46" i="10" s="1"/>
  <c r="K14" i="10"/>
  <c r="K27" i="10" s="1"/>
  <c r="K46" i="10" s="1"/>
  <c r="J14" i="10"/>
  <c r="J27" i="10" s="1"/>
  <c r="J46" i="10" s="1"/>
  <c r="I14" i="10"/>
  <c r="H14" i="10"/>
  <c r="G14" i="10"/>
  <c r="G27" i="10" s="1"/>
  <c r="F14" i="10"/>
  <c r="F27" i="10" s="1"/>
  <c r="E14" i="10"/>
  <c r="E27" i="10" s="1"/>
  <c r="D14" i="10"/>
  <c r="D27" i="10" s="1"/>
  <c r="D46" i="10" s="1"/>
  <c r="C14" i="10"/>
  <c r="C27" i="10" s="1"/>
  <c r="C46" i="10" s="1"/>
  <c r="AA51" i="11"/>
  <c r="Y51" i="11"/>
  <c r="X51" i="11"/>
  <c r="Z51" i="11" s="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AA44" i="11"/>
  <c r="Y44" i="11"/>
  <c r="X44" i="11"/>
  <c r="Z44" i="11" s="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AA38" i="11"/>
  <c r="Y38" i="11"/>
  <c r="X38" i="11"/>
  <c r="X45" i="11" s="1"/>
  <c r="Z45" i="11" s="1"/>
  <c r="W38" i="11"/>
  <c r="W45" i="11" s="1"/>
  <c r="V38" i="11"/>
  <c r="U38" i="11"/>
  <c r="U45" i="11" s="1"/>
  <c r="T38" i="11"/>
  <c r="T45" i="11" s="1"/>
  <c r="S38" i="11"/>
  <c r="S45" i="11" s="1"/>
  <c r="R38" i="11"/>
  <c r="Q38" i="11"/>
  <c r="Q45" i="11" s="1"/>
  <c r="P38" i="11"/>
  <c r="P45" i="11" s="1"/>
  <c r="O38" i="11"/>
  <c r="O45" i="11" s="1"/>
  <c r="N38" i="11"/>
  <c r="M38" i="11"/>
  <c r="M45" i="11" s="1"/>
  <c r="L38" i="11"/>
  <c r="L45" i="11" s="1"/>
  <c r="K38" i="11"/>
  <c r="K45" i="11" s="1"/>
  <c r="J38" i="11"/>
  <c r="J45" i="11" s="1"/>
  <c r="I38" i="11"/>
  <c r="H38" i="11"/>
  <c r="H45" i="11" s="1"/>
  <c r="G38" i="11"/>
  <c r="G45" i="11" s="1"/>
  <c r="F38" i="11"/>
  <c r="E38" i="11"/>
  <c r="E45" i="11" s="1"/>
  <c r="D38" i="11"/>
  <c r="D45" i="11" s="1"/>
  <c r="C38" i="11"/>
  <c r="C45" i="11" s="1"/>
  <c r="AA26" i="11"/>
  <c r="Y26" i="11"/>
  <c r="X26" i="11"/>
  <c r="X27" i="11" s="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AA14" i="11"/>
  <c r="AA27" i="11" s="1"/>
  <c r="Z14" i="11"/>
  <c r="Y14" i="11"/>
  <c r="X14" i="11"/>
  <c r="W14" i="11"/>
  <c r="W27" i="11" s="1"/>
  <c r="V14" i="11"/>
  <c r="V27" i="11" s="1"/>
  <c r="U14" i="11"/>
  <c r="U27" i="11" s="1"/>
  <c r="T14" i="11"/>
  <c r="T27" i="11" s="1"/>
  <c r="T46" i="11" s="1"/>
  <c r="S14" i="11"/>
  <c r="S27" i="11" s="1"/>
  <c r="S46" i="11" s="1"/>
  <c r="R14" i="11"/>
  <c r="R27" i="11" s="1"/>
  <c r="Q14" i="11"/>
  <c r="P14" i="11"/>
  <c r="P27" i="11" s="1"/>
  <c r="O14" i="11"/>
  <c r="O27" i="11" s="1"/>
  <c r="N14" i="11"/>
  <c r="N27" i="11" s="1"/>
  <c r="M14" i="11"/>
  <c r="M27" i="11" s="1"/>
  <c r="L14" i="11"/>
  <c r="L27" i="11" s="1"/>
  <c r="L46" i="11" s="1"/>
  <c r="K14" i="11"/>
  <c r="K27" i="11" s="1"/>
  <c r="K46" i="11" s="1"/>
  <c r="J14" i="11"/>
  <c r="J27" i="11" s="1"/>
  <c r="I14" i="11"/>
  <c r="H14" i="11"/>
  <c r="H27" i="11" s="1"/>
  <c r="H46" i="11" s="1"/>
  <c r="G14" i="11"/>
  <c r="G27" i="11" s="1"/>
  <c r="F14" i="11"/>
  <c r="F27" i="11" s="1"/>
  <c r="E14" i="11"/>
  <c r="E27" i="11" s="1"/>
  <c r="D14" i="11"/>
  <c r="D27" i="11" s="1"/>
  <c r="D46" i="11" s="1"/>
  <c r="C14" i="11"/>
  <c r="C27" i="11" s="1"/>
  <c r="C46" i="11" s="1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W45" i="12"/>
  <c r="AA44" i="12"/>
  <c r="Y44" i="12"/>
  <c r="X44" i="12"/>
  <c r="Z44" i="12" s="1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AA38" i="12"/>
  <c r="AA45" i="12" s="1"/>
  <c r="Y38" i="12"/>
  <c r="X38" i="12"/>
  <c r="X45" i="12" s="1"/>
  <c r="W38" i="12"/>
  <c r="V38" i="12"/>
  <c r="U38" i="12"/>
  <c r="U45" i="12" s="1"/>
  <c r="T38" i="12"/>
  <c r="T45" i="12" s="1"/>
  <c r="S38" i="12"/>
  <c r="S45" i="12" s="1"/>
  <c r="R38" i="12"/>
  <c r="R45" i="12" s="1"/>
  <c r="Q38" i="12"/>
  <c r="Q45" i="12" s="1"/>
  <c r="P38" i="12"/>
  <c r="P45" i="12" s="1"/>
  <c r="O38" i="12"/>
  <c r="O45" i="12" s="1"/>
  <c r="N38" i="12"/>
  <c r="M38" i="12"/>
  <c r="M45" i="12" s="1"/>
  <c r="L38" i="12"/>
  <c r="L45" i="12" s="1"/>
  <c r="K38" i="12"/>
  <c r="K45" i="12" s="1"/>
  <c r="J38" i="12"/>
  <c r="J45" i="12" s="1"/>
  <c r="I38" i="12"/>
  <c r="I45" i="12" s="1"/>
  <c r="H38" i="12"/>
  <c r="H45" i="12" s="1"/>
  <c r="G38" i="12"/>
  <c r="G45" i="12" s="1"/>
  <c r="F38" i="12"/>
  <c r="E38" i="12"/>
  <c r="E45" i="12" s="1"/>
  <c r="D38" i="12"/>
  <c r="D45" i="12" s="1"/>
  <c r="C38" i="12"/>
  <c r="C45" i="12" s="1"/>
  <c r="R27" i="12"/>
  <c r="R46" i="12" s="1"/>
  <c r="P27" i="12"/>
  <c r="P46" i="12" s="1"/>
  <c r="AA26" i="12"/>
  <c r="Y26" i="12"/>
  <c r="X26" i="12"/>
  <c r="Z26" i="12" s="1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C26" i="12"/>
  <c r="AA14" i="12"/>
  <c r="AA27" i="12" s="1"/>
  <c r="AA46" i="12" s="1"/>
  <c r="Y14" i="12"/>
  <c r="X14" i="12"/>
  <c r="Z14" i="12" s="1"/>
  <c r="W14" i="12"/>
  <c r="W27" i="12" s="1"/>
  <c r="W46" i="12" s="1"/>
  <c r="V14" i="12"/>
  <c r="U14" i="12"/>
  <c r="U27" i="12" s="1"/>
  <c r="T14" i="12"/>
  <c r="T27" i="12" s="1"/>
  <c r="S14" i="12"/>
  <c r="S27" i="12" s="1"/>
  <c r="R14" i="12"/>
  <c r="Q14" i="12"/>
  <c r="P14" i="12"/>
  <c r="O14" i="12"/>
  <c r="O27" i="12" s="1"/>
  <c r="N14" i="12"/>
  <c r="M14" i="12"/>
  <c r="M27" i="12" s="1"/>
  <c r="L14" i="12"/>
  <c r="L27" i="12" s="1"/>
  <c r="K14" i="12"/>
  <c r="K27" i="12" s="1"/>
  <c r="J14" i="12"/>
  <c r="J27" i="12" s="1"/>
  <c r="I14" i="12"/>
  <c r="H14" i="12"/>
  <c r="H27" i="12" s="1"/>
  <c r="G14" i="12"/>
  <c r="G27" i="12" s="1"/>
  <c r="F14" i="12"/>
  <c r="E14" i="12"/>
  <c r="E27" i="12" s="1"/>
  <c r="D14" i="12"/>
  <c r="D27" i="12" s="1"/>
  <c r="C14" i="12"/>
  <c r="C27" i="12" s="1"/>
  <c r="AA51" i="1"/>
  <c r="Y51" i="1"/>
  <c r="X51" i="1"/>
  <c r="Z51" i="1" s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U45" i="1"/>
  <c r="O45" i="1"/>
  <c r="AA44" i="1"/>
  <c r="Y44" i="1"/>
  <c r="X44" i="1"/>
  <c r="Z44" i="1" s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AA38" i="1"/>
  <c r="AA45" i="1" s="1"/>
  <c r="Y38" i="1"/>
  <c r="Y45" i="1" s="1"/>
  <c r="X38" i="1"/>
  <c r="X45" i="1" s="1"/>
  <c r="W38" i="1"/>
  <c r="W45" i="1" s="1"/>
  <c r="V38" i="1"/>
  <c r="U38" i="1"/>
  <c r="T38" i="1"/>
  <c r="T45" i="1" s="1"/>
  <c r="S38" i="1"/>
  <c r="S45" i="1" s="1"/>
  <c r="R38" i="1"/>
  <c r="R45" i="1" s="1"/>
  <c r="Q38" i="1"/>
  <c r="Q45" i="1" s="1"/>
  <c r="P38" i="1"/>
  <c r="P45" i="1" s="1"/>
  <c r="O38" i="1"/>
  <c r="N38" i="1"/>
  <c r="M38" i="1"/>
  <c r="M45" i="1" s="1"/>
  <c r="L38" i="1"/>
  <c r="L45" i="1" s="1"/>
  <c r="K38" i="1"/>
  <c r="K45" i="1" s="1"/>
  <c r="J38" i="1"/>
  <c r="J45" i="1" s="1"/>
  <c r="I38" i="1"/>
  <c r="I45" i="1" s="1"/>
  <c r="H38" i="1"/>
  <c r="H45" i="1" s="1"/>
  <c r="G38" i="1"/>
  <c r="G45" i="1" s="1"/>
  <c r="F38" i="1"/>
  <c r="E38" i="1"/>
  <c r="E45" i="1" s="1"/>
  <c r="D38" i="1"/>
  <c r="D45" i="1" s="1"/>
  <c r="C38" i="1"/>
  <c r="C45" i="1" s="1"/>
  <c r="J27" i="1"/>
  <c r="J46" i="1" s="1"/>
  <c r="H27" i="1"/>
  <c r="AA26" i="1"/>
  <c r="Y26" i="1"/>
  <c r="X26" i="1"/>
  <c r="Z26" i="1" s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AA14" i="1"/>
  <c r="AA27" i="1" s="1"/>
  <c r="Z14" i="1"/>
  <c r="Y14" i="1"/>
  <c r="X14" i="1"/>
  <c r="X27" i="1" s="1"/>
  <c r="X46" i="1" s="1"/>
  <c r="W14" i="1"/>
  <c r="W27" i="1" s="1"/>
  <c r="V14" i="1"/>
  <c r="V27" i="1" s="1"/>
  <c r="U14" i="1"/>
  <c r="U27" i="1" s="1"/>
  <c r="U46" i="1" s="1"/>
  <c r="T14" i="1"/>
  <c r="S14" i="1"/>
  <c r="S27" i="1" s="1"/>
  <c r="S46" i="1" s="1"/>
  <c r="R14" i="1"/>
  <c r="R27" i="1" s="1"/>
  <c r="R46" i="1" s="1"/>
  <c r="Q14" i="1"/>
  <c r="P14" i="1"/>
  <c r="P27" i="1" s="1"/>
  <c r="P46" i="1" s="1"/>
  <c r="O14" i="1"/>
  <c r="O27" i="1" s="1"/>
  <c r="N14" i="1"/>
  <c r="N27" i="1" s="1"/>
  <c r="M14" i="1"/>
  <c r="M27" i="1" s="1"/>
  <c r="L14" i="1"/>
  <c r="K14" i="1"/>
  <c r="K27" i="1" s="1"/>
  <c r="K46" i="1" s="1"/>
  <c r="J14" i="1"/>
  <c r="I14" i="1"/>
  <c r="H14" i="1"/>
  <c r="G14" i="1"/>
  <c r="G27" i="1" s="1"/>
  <c r="F14" i="1"/>
  <c r="F27" i="1" s="1"/>
  <c r="E14" i="1"/>
  <c r="E27" i="1" s="1"/>
  <c r="D14" i="1"/>
  <c r="C14" i="1"/>
  <c r="C27" i="1" s="1"/>
  <c r="C46" i="1" s="1"/>
  <c r="X46" i="11" l="1"/>
  <c r="Z46" i="11" s="1"/>
  <c r="Z27" i="11"/>
  <c r="E46" i="1"/>
  <c r="O46" i="9"/>
  <c r="N46" i="1"/>
  <c r="I27" i="11"/>
  <c r="I46" i="11" s="1"/>
  <c r="AA45" i="11"/>
  <c r="Z14" i="6"/>
  <c r="Z14" i="5"/>
  <c r="X27" i="5"/>
  <c r="H46" i="3"/>
  <c r="O46" i="1"/>
  <c r="W46" i="1"/>
  <c r="X27" i="12"/>
  <c r="X46" i="12" s="1"/>
  <c r="Z26" i="11"/>
  <c r="E46" i="10"/>
  <c r="M46" i="10"/>
  <c r="U46" i="10"/>
  <c r="Z14" i="8"/>
  <c r="F27" i="7"/>
  <c r="F46" i="7" s="1"/>
  <c r="N27" i="7"/>
  <c r="N46" i="7" s="1"/>
  <c r="V27" i="7"/>
  <c r="V46" i="7" s="1"/>
  <c r="J27" i="6"/>
  <c r="J46" i="6" s="1"/>
  <c r="R27" i="6"/>
  <c r="R46" i="6" s="1"/>
  <c r="Z26" i="6"/>
  <c r="C27" i="5"/>
  <c r="C46" i="5" s="1"/>
  <c r="K27" i="5"/>
  <c r="K46" i="5" s="1"/>
  <c r="S27" i="5"/>
  <c r="S46" i="5" s="1"/>
  <c r="AA27" i="5"/>
  <c r="AA46" i="5" s="1"/>
  <c r="J27" i="5"/>
  <c r="J46" i="5" s="1"/>
  <c r="J45" i="5"/>
  <c r="R45" i="5"/>
  <c r="Z51" i="5"/>
  <c r="H46" i="4"/>
  <c r="P46" i="4"/>
  <c r="X27" i="3"/>
  <c r="J45" i="2"/>
  <c r="J46" i="2" s="1"/>
  <c r="R45" i="2"/>
  <c r="R46" i="2" s="1"/>
  <c r="F45" i="1"/>
  <c r="N45" i="1"/>
  <c r="Q45" i="9"/>
  <c r="M46" i="4"/>
  <c r="Q27" i="11"/>
  <c r="Q46" i="11" s="1"/>
  <c r="I27" i="12"/>
  <c r="I46" i="12" s="1"/>
  <c r="Q27" i="12"/>
  <c r="Q46" i="12" s="1"/>
  <c r="Y27" i="12"/>
  <c r="Y46" i="12" s="1"/>
  <c r="Z46" i="12" s="1"/>
  <c r="N46" i="10"/>
  <c r="Z14" i="9"/>
  <c r="I27" i="9"/>
  <c r="I46" i="9" s="1"/>
  <c r="Q27" i="9"/>
  <c r="Q46" i="9" s="1"/>
  <c r="Y27" i="9"/>
  <c r="Z27" i="9" s="1"/>
  <c r="J46" i="8"/>
  <c r="G46" i="7"/>
  <c r="J46" i="7"/>
  <c r="X27" i="4"/>
  <c r="J45" i="3"/>
  <c r="R45" i="3"/>
  <c r="Z26" i="2"/>
  <c r="G46" i="12"/>
  <c r="Q45" i="7"/>
  <c r="H46" i="5"/>
  <c r="N46" i="4"/>
  <c r="F46" i="1"/>
  <c r="Y45" i="12"/>
  <c r="Y27" i="11"/>
  <c r="R45" i="11"/>
  <c r="R46" i="11" s="1"/>
  <c r="F45" i="10"/>
  <c r="F46" i="10" s="1"/>
  <c r="Q45" i="5"/>
  <c r="Y45" i="5"/>
  <c r="Y46" i="5" s="1"/>
  <c r="W46" i="4"/>
  <c r="G46" i="1"/>
  <c r="E46" i="11"/>
  <c r="M46" i="11"/>
  <c r="U46" i="11"/>
  <c r="G46" i="10"/>
  <c r="O46" i="10"/>
  <c r="W46" i="10"/>
  <c r="J45" i="8"/>
  <c r="R45" i="8"/>
  <c r="R46" i="8" s="1"/>
  <c r="E46" i="6"/>
  <c r="M46" i="6"/>
  <c r="U46" i="6"/>
  <c r="J45" i="4"/>
  <c r="J46" i="4" s="1"/>
  <c r="R45" i="4"/>
  <c r="J27" i="3"/>
  <c r="R27" i="3"/>
  <c r="M46" i="1"/>
  <c r="V45" i="1"/>
  <c r="O46" i="12"/>
  <c r="F46" i="4"/>
  <c r="V46" i="1"/>
  <c r="M46" i="7"/>
  <c r="AA45" i="7"/>
  <c r="I27" i="1"/>
  <c r="Q27" i="1"/>
  <c r="Y27" i="1"/>
  <c r="Y46" i="1" s="1"/>
  <c r="Z46" i="1" s="1"/>
  <c r="F46" i="11"/>
  <c r="N46" i="11"/>
  <c r="V46" i="11"/>
  <c r="F45" i="11"/>
  <c r="N45" i="11"/>
  <c r="V45" i="11"/>
  <c r="F46" i="6"/>
  <c r="N46" i="6"/>
  <c r="E27" i="5"/>
  <c r="E46" i="5" s="1"/>
  <c r="M27" i="5"/>
  <c r="M46" i="5" s="1"/>
  <c r="U27" i="5"/>
  <c r="U46" i="5" s="1"/>
  <c r="R27" i="4"/>
  <c r="G46" i="9"/>
  <c r="G46" i="3"/>
  <c r="O45" i="3"/>
  <c r="O46" i="3" s="1"/>
  <c r="V45" i="10"/>
  <c r="V46" i="10" s="1"/>
  <c r="U46" i="7"/>
  <c r="P45" i="3"/>
  <c r="P46" i="3" s="1"/>
  <c r="E46" i="12"/>
  <c r="M46" i="12"/>
  <c r="U46" i="12"/>
  <c r="F45" i="12"/>
  <c r="N45" i="12"/>
  <c r="V45" i="12"/>
  <c r="G46" i="11"/>
  <c r="O46" i="11"/>
  <c r="W46" i="11"/>
  <c r="E46" i="9"/>
  <c r="M46" i="9"/>
  <c r="U46" i="9"/>
  <c r="F46" i="8"/>
  <c r="V46" i="8"/>
  <c r="E27" i="8"/>
  <c r="E46" i="8" s="1"/>
  <c r="M27" i="8"/>
  <c r="M46" i="8" s="1"/>
  <c r="U27" i="8"/>
  <c r="U46" i="8" s="1"/>
  <c r="Z14" i="7"/>
  <c r="O45" i="7"/>
  <c r="G45" i="6"/>
  <c r="O45" i="6"/>
  <c r="F46" i="2"/>
  <c r="N46" i="2"/>
  <c r="V46" i="2"/>
  <c r="E27" i="2"/>
  <c r="E46" i="2" s="1"/>
  <c r="M27" i="2"/>
  <c r="M46" i="2" s="1"/>
  <c r="U27" i="2"/>
  <c r="U46" i="2" s="1"/>
  <c r="I45" i="11"/>
  <c r="Y45" i="11"/>
  <c r="W46" i="9"/>
  <c r="R46" i="5"/>
  <c r="P46" i="5"/>
  <c r="W46" i="3"/>
  <c r="E46" i="7"/>
  <c r="G46" i="4"/>
  <c r="G45" i="4"/>
  <c r="Y45" i="2"/>
  <c r="D27" i="1"/>
  <c r="D46" i="1" s="1"/>
  <c r="L27" i="1"/>
  <c r="L46" i="1" s="1"/>
  <c r="T27" i="1"/>
  <c r="T46" i="1" s="1"/>
  <c r="F27" i="12"/>
  <c r="F46" i="12" s="1"/>
  <c r="N27" i="12"/>
  <c r="N46" i="12" s="1"/>
  <c r="V27" i="12"/>
  <c r="I27" i="10"/>
  <c r="Q27" i="10"/>
  <c r="Y27" i="10"/>
  <c r="Z27" i="10" s="1"/>
  <c r="F27" i="9"/>
  <c r="F46" i="9" s="1"/>
  <c r="N27" i="9"/>
  <c r="N46" i="9" s="1"/>
  <c r="V27" i="9"/>
  <c r="V46" i="9" s="1"/>
  <c r="G27" i="8"/>
  <c r="O27" i="8"/>
  <c r="W27" i="8"/>
  <c r="H46" i="7"/>
  <c r="P46" i="7"/>
  <c r="H46" i="6"/>
  <c r="P46" i="6"/>
  <c r="Z51" i="6"/>
  <c r="G45" i="5"/>
  <c r="O45" i="5"/>
  <c r="W45" i="5"/>
  <c r="F27" i="3"/>
  <c r="F46" i="3" s="1"/>
  <c r="N27" i="3"/>
  <c r="N46" i="3" s="1"/>
  <c r="V27" i="3"/>
  <c r="V46" i="3" s="1"/>
  <c r="E27" i="3"/>
  <c r="E46" i="3" s="1"/>
  <c r="M27" i="3"/>
  <c r="M46" i="3" s="1"/>
  <c r="U27" i="3"/>
  <c r="U46" i="3" s="1"/>
  <c r="G45" i="2"/>
  <c r="G46" i="2" s="1"/>
  <c r="O45" i="2"/>
  <c r="O46" i="2" s="1"/>
  <c r="W45" i="2"/>
  <c r="W46" i="2" s="1"/>
  <c r="Z51" i="3"/>
  <c r="H46" i="2"/>
  <c r="P46" i="2"/>
  <c r="H46" i="10"/>
  <c r="Z45" i="1"/>
  <c r="AA46" i="11"/>
  <c r="C46" i="12"/>
  <c r="K46" i="12"/>
  <c r="S46" i="12"/>
  <c r="I46" i="1"/>
  <c r="Q46" i="1"/>
  <c r="Z27" i="1"/>
  <c r="D46" i="12"/>
  <c r="L46" i="12"/>
  <c r="T46" i="12"/>
  <c r="J46" i="11"/>
  <c r="X46" i="10"/>
  <c r="AA46" i="1"/>
  <c r="H46" i="12"/>
  <c r="P46" i="11"/>
  <c r="J46" i="12"/>
  <c r="I46" i="10"/>
  <c r="Q46" i="10"/>
  <c r="Y46" i="10"/>
  <c r="H46" i="1"/>
  <c r="Z45" i="12"/>
  <c r="AA46" i="10"/>
  <c r="X45" i="9"/>
  <c r="Z38" i="9"/>
  <c r="D46" i="7"/>
  <c r="L46" i="7"/>
  <c r="T46" i="7"/>
  <c r="V46" i="4"/>
  <c r="I46" i="4"/>
  <c r="J46" i="9"/>
  <c r="Z26" i="10"/>
  <c r="AA27" i="9"/>
  <c r="AA46" i="9" s="1"/>
  <c r="Z26" i="9"/>
  <c r="L46" i="8"/>
  <c r="C27" i="6"/>
  <c r="C46" i="6" s="1"/>
  <c r="K27" i="6"/>
  <c r="K46" i="6" s="1"/>
  <c r="S27" i="6"/>
  <c r="S46" i="6" s="1"/>
  <c r="AA27" i="6"/>
  <c r="AA46" i="6" s="1"/>
  <c r="X45" i="6"/>
  <c r="Z38" i="6"/>
  <c r="Q46" i="5"/>
  <c r="I46" i="3"/>
  <c r="X45" i="4"/>
  <c r="Z38" i="4"/>
  <c r="Z38" i="1"/>
  <c r="Z38" i="12"/>
  <c r="Z38" i="11"/>
  <c r="Z38" i="10"/>
  <c r="O46" i="7"/>
  <c r="W46" i="7"/>
  <c r="Z27" i="6"/>
  <c r="X45" i="5"/>
  <c r="Z38" i="5"/>
  <c r="X45" i="3"/>
  <c r="Z38" i="3"/>
  <c r="I46" i="6"/>
  <c r="Y46" i="4"/>
  <c r="Z27" i="4"/>
  <c r="X45" i="2"/>
  <c r="Z38" i="2"/>
  <c r="Q46" i="7"/>
  <c r="G46" i="6"/>
  <c r="O46" i="6"/>
  <c r="W46" i="6"/>
  <c r="Z27" i="5"/>
  <c r="AA46" i="4"/>
  <c r="R46" i="4"/>
  <c r="Y46" i="3"/>
  <c r="Z27" i="3"/>
  <c r="X45" i="8"/>
  <c r="Z38" i="8"/>
  <c r="R46" i="7"/>
  <c r="I46" i="5"/>
  <c r="AA46" i="3"/>
  <c r="J46" i="3"/>
  <c r="R46" i="3"/>
  <c r="Y46" i="2"/>
  <c r="Z27" i="2"/>
  <c r="G46" i="8"/>
  <c r="O46" i="8"/>
  <c r="W46" i="8"/>
  <c r="I46" i="8"/>
  <c r="Y46" i="8"/>
  <c r="C27" i="7"/>
  <c r="C46" i="7" s="1"/>
  <c r="K27" i="7"/>
  <c r="K46" i="7" s="1"/>
  <c r="S27" i="7"/>
  <c r="S46" i="7" s="1"/>
  <c r="AA27" i="7"/>
  <c r="AA46" i="7" s="1"/>
  <c r="X45" i="7"/>
  <c r="Z38" i="7"/>
  <c r="Q46" i="6"/>
  <c r="G46" i="5"/>
  <c r="O46" i="5"/>
  <c r="W46" i="5"/>
  <c r="AA46" i="2"/>
  <c r="Y46" i="11" l="1"/>
  <c r="Z27" i="12"/>
  <c r="Y46" i="9"/>
  <c r="V46" i="12"/>
  <c r="Z45" i="5"/>
  <c r="X46" i="5"/>
  <c r="Z46" i="5" s="1"/>
  <c r="Z45" i="4"/>
  <c r="X46" i="4"/>
  <c r="Z46" i="4" s="1"/>
  <c r="Z46" i="10"/>
  <c r="Z45" i="2"/>
  <c r="X46" i="2"/>
  <c r="Z46" i="2" s="1"/>
  <c r="Z45" i="7"/>
  <c r="X46" i="7"/>
  <c r="Z46" i="7" s="1"/>
  <c r="Z45" i="8"/>
  <c r="X46" i="8"/>
  <c r="Z46" i="8" s="1"/>
  <c r="Z45" i="6"/>
  <c r="X46" i="6"/>
  <c r="Z46" i="6" s="1"/>
  <c r="Z45" i="9"/>
  <c r="X46" i="9"/>
  <c r="Z45" i="3"/>
  <c r="X46" i="3"/>
  <c r="Z46" i="3" s="1"/>
  <c r="Z46" i="9" l="1"/>
</calcChain>
</file>

<file path=xl/sharedStrings.xml><?xml version="1.0" encoding="utf-8"?>
<sst xmlns="http://schemas.openxmlformats.org/spreadsheetml/2006/main" count="1548" uniqueCount="89">
  <si>
    <t>Gauteng: City of Ekurhuleni (EKU) - Table C6 Quarterly Budget Statement - Financial Position ( Waste water management                             ) for 3rd Quarter ended 31 March 2026 (Figures Finalised as at 2026/05/05)</t>
  </si>
  <si>
    <t>Description</t>
  </si>
  <si>
    <t>Q3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</si>
  <si>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</si>
  <si>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</si>
  <si>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</si>
  <si>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</si>
  <si>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</si>
  <si>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</si>
  <si>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</si>
  <si>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</si>
  <si>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</si>
  <si>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</si>
  <si>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</si>
  <si>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</si>
  <si>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</si>
  <si>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</si>
  <si>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</si>
  <si>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</si>
  <si>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</si>
  <si>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</si>
  <si>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</si>
  <si>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</si>
  <si>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</si>
  <si>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</si>
  <si>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</si>
  <si>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</si>
  <si>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</si>
  <si>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</si>
  <si>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</si>
  <si>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</si>
  <si>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</si>
  <si>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</si>
  <si>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</si>
  <si>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</si>
  <si>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</si>
  <si>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Short Term Investments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</si>
  <si>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</si>
  <si>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</si>
  <si>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</si>
  <si>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</si>
  <si>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 receivable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</si>
  <si>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</si>
  <si>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</si>
  <si>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</si>
  <si>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</si>
  <si>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</si>
  <si>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</si>
  <si>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</si>
  <si>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</si>
  <si>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</si>
  <si>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</si>
  <si>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</si>
  <si>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</si>
  <si>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</si>
  <si>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</si>
  <si>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</si>
  <si>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</si>
  <si>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</si>
  <si>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</si>
  <si>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</si>
  <si>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</si>
  <si>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</si>
  <si>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</si>
  <si>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VAT payable</t>
  </si>
  <si>
    <t>Other current liabilities</t>
  </si>
  <si>
    <t>Total current liabilities</t>
  </si>
  <si>
    <t>Non current liabilities</t>
  </si>
  <si>
    <t>Long term Trade and other Payables</t>
  </si>
  <si>
    <t>Other non-current liabilities</t>
  </si>
  <si>
    <t>Total non current liabilities</t>
  </si>
  <si>
    <t>TOTAL LIABILITIES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</si>
  <si>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</si>
  <si>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</si>
  <si>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</si>
  <si>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</si>
  <si>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</si>
  <si>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</si>
  <si>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City of Johannesburg (JHB) - Table C6 Quarterly Budget Statement - Financial Position ( Waste water management                             ) for 3rd Quarter ended 31 March 2026 (Figures Finalised as at 2026/05/05)</t>
  </si>
  <si>
    <t>Gauteng: City of Tshwane (TSH) - Table C6 Quarterly Budget Statement - Financial Position ( Waste water management                             ) for 3rd Quarter ended 31 March 2026 (Figures Finalised as at 2026/05/05)</t>
  </si>
  <si>
    <t>Gauteng: Emfuleni (GT421) - Table C6 Quarterly Budget Statement - Financial Position ( Waste water management                             ) for 3rd Quarter ended 31 March 2026 (Figures Finalised as at 2026/05/05)</t>
  </si>
  <si>
    <t>Gauteng: Midvaal (GT422) - Table C6 Quarterly Budget Statement - Financial Position ( Waste water management                             ) for 3rd Quarter ended 31 March 2026 (Figures Finalised as at 2026/05/05)</t>
  </si>
  <si>
    <t>Gauteng: Lesedi (GT423) - Table C6 Quarterly Budget Statement - Financial Position ( Waste water management                             ) for 3rd Quarter ended 31 March 2026 (Figures Finalised as at 2026/05/05)</t>
  </si>
  <si>
    <t>Gauteng: Sedibeng (DC42) - Table C6 Quarterly Budget Statement - Financial Position ( Waste water management                             ) for 3rd Quarter ended 31 March 2026 (Figures Finalised as at 2026/05/05)</t>
  </si>
  <si>
    <t>Gauteng: Mogale City (GT481) - Table C6 Quarterly Budget Statement - Financial Position ( Waste water management                             ) for 3rd Quarter ended 31 March 2026 (Figures Finalised as at 2026/05/05)</t>
  </si>
  <si>
    <t>Gauteng: Merafong City (GT484) - Table C6 Quarterly Budget Statement - Financial Position ( Waste water management                             ) for 3rd Quarter ended 31 March 2026 (Figures Finalised as at 2026/05/05)</t>
  </si>
  <si>
    <t>Gauteng: Rand West City (GT485) - Table C6 Quarterly Budget Statement - Financial Position ( Waste water management                             ) for 3rd Quarter ended 31 March 2026 (Figures Finalised as at 2026/05/05)</t>
  </si>
  <si>
    <t>Gauteng: West Rand (DC48) - Table C6 Quarterly Budget Statement - Financial Position ( Waste water management                             ) for 3rd Quarter ended 31 March 2026 (Figures Finalised as at 2026/05/05)</t>
  </si>
  <si>
    <t>Summary - Table C6 Quarterly Budget Statement - Financial Position ( Waste water management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</si>
</sst>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67" fontId="6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130167815</v>
      </c>
      <c r="D6" s="18"/>
      <c r="E6" s="19">
        <v>71684317</v>
      </c>
      <c r="F6" s="20">
        <v>114886695</v>
      </c>
      <c r="G6" s="20">
        <v>230118736</v>
      </c>
      <c r="H6" s="20">
        <v>62991029</v>
      </c>
      <c r="I6" s="20">
        <v>-130633535</v>
      </c>
      <c r="J6" s="20">
        <v>162476230</v>
      </c>
      <c r="K6" s="20">
        <v>-3045563</v>
      </c>
      <c r="L6" s="20">
        <v>-26456438</v>
      </c>
      <c r="M6" s="20">
        <v>115736072</v>
      </c>
      <c r="N6" s="20">
        <v>86234071</v>
      </c>
      <c r="O6" s="20">
        <v>-240915240</v>
      </c>
      <c r="P6" s="20">
        <v>139734816</v>
      </c>
      <c r="Q6" s="20">
        <v>-11824151</v>
      </c>
      <c r="R6" s="20">
        <v>-113004575</v>
      </c>
      <c r="S6" s="20"/>
      <c r="T6" s="20"/>
      <c r="U6" s="20"/>
      <c r="V6" s="20"/>
      <c r="W6" s="20">
        <v>135705726</v>
      </c>
      <c r="X6" s="20">
        <v>61036353</v>
      </c>
      <c r="Y6" s="20">
        <v>74669373</v>
      </c>
      <c r="Z6" s="21">
        <v>122.33590201563975</v>
      </c>
      <c r="AA6" s="22">
        <v>114886695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30582625</v>
      </c>
      <c r="D8" s="18"/>
      <c r="E8" s="19">
        <v>15057490</v>
      </c>
      <c r="F8" s="20">
        <v>30582626</v>
      </c>
      <c r="G8" s="20">
        <v>15354883</v>
      </c>
      <c r="H8" s="20">
        <v>-6430155</v>
      </c>
      <c r="I8" s="20">
        <v>28101767</v>
      </c>
      <c r="J8" s="20">
        <v>37026495</v>
      </c>
      <c r="K8" s="20">
        <v>-12843295</v>
      </c>
      <c r="L8" s="20">
        <v>10363134</v>
      </c>
      <c r="M8" s="20">
        <v>-11686887</v>
      </c>
      <c r="N8" s="20">
        <v>-14167048</v>
      </c>
      <c r="O8" s="20">
        <v>-14365867</v>
      </c>
      <c r="P8" s="20">
        <v>29815886</v>
      </c>
      <c r="Q8" s="20">
        <v>-19905430</v>
      </c>
      <c r="R8" s="20">
        <v>-4455411</v>
      </c>
      <c r="S8" s="20"/>
      <c r="T8" s="20"/>
      <c r="U8" s="20"/>
      <c r="V8" s="20"/>
      <c r="W8" s="20">
        <v>18404036</v>
      </c>
      <c r="X8" s="20">
        <v>18527587</v>
      </c>
      <c r="Y8" s="20">
        <v>-123551</v>
      </c>
      <c r="Z8" s="21">
        <v>-0.66684884545407885</v>
      </c>
      <c r="AA8" s="22">
        <v>30582626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7584057</v>
      </c>
      <c r="D12" s="18"/>
      <c r="E12" s="19">
        <v>13264542</v>
      </c>
      <c r="F12" s="20">
        <v>7584055</v>
      </c>
      <c r="G12" s="24">
        <v>24472660</v>
      </c>
      <c r="H12" s="24">
        <v>5699082</v>
      </c>
      <c r="I12" s="24">
        <v>10383827</v>
      </c>
      <c r="J12" s="20">
        <v>40555569</v>
      </c>
      <c r="K12" s="24">
        <v>-36797861</v>
      </c>
      <c r="L12" s="24">
        <v>-11062466</v>
      </c>
      <c r="M12" s="20">
        <v>-17842389</v>
      </c>
      <c r="N12" s="24">
        <v>-65702716</v>
      </c>
      <c r="O12" s="24">
        <v>-2435540</v>
      </c>
      <c r="P12" s="24">
        <v>21584309</v>
      </c>
      <c r="Q12" s="20">
        <v>-59148548</v>
      </c>
      <c r="R12" s="24">
        <v>-39999779</v>
      </c>
      <c r="S12" s="24"/>
      <c r="T12" s="20"/>
      <c r="U12" s="24"/>
      <c r="V12" s="24"/>
      <c r="W12" s="24">
        <v>-65146926</v>
      </c>
      <c r="X12" s="20">
        <v>6729838</v>
      </c>
      <c r="Y12" s="24">
        <v>-71876764</v>
      </c>
      <c r="Z12" s="25">
        <v>-1068.0311175395307</v>
      </c>
      <c r="AA12" s="26">
        <v>7584055</v>
      </c>
    </row>
    <row r="13" spans="1:27" x14ac:dyDescent="0.25">
      <c r="A13" s="23" t="s">
        <v>42</v>
      </c>
      <c r="B13" s="17" t="s">
        <v>33</v>
      </c>
      <c r="C13" s="18">
        <v>1339565768</v>
      </c>
      <c r="D13" s="18"/>
      <c r="E13" s="19">
        <v>931890412</v>
      </c>
      <c r="F13" s="20">
        <v>1339565769</v>
      </c>
      <c r="G13" s="20">
        <v>1226719539</v>
      </c>
      <c r="H13" s="20">
        <v>28875729</v>
      </c>
      <c r="I13" s="20">
        <v>165141706</v>
      </c>
      <c r="J13" s="20">
        <v>1420736974</v>
      </c>
      <c r="K13" s="20">
        <v>-34890479</v>
      </c>
      <c r="L13" s="20">
        <v>21281287</v>
      </c>
      <c r="M13" s="20">
        <v>-70123075</v>
      </c>
      <c r="N13" s="20">
        <v>-83732267</v>
      </c>
      <c r="O13" s="20">
        <v>-777969240</v>
      </c>
      <c r="P13" s="20">
        <v>945225492</v>
      </c>
      <c r="Q13" s="20">
        <v>426231879</v>
      </c>
      <c r="R13" s="20">
        <v>593488131</v>
      </c>
      <c r="S13" s="20"/>
      <c r="T13" s="20"/>
      <c r="U13" s="20"/>
      <c r="V13" s="20"/>
      <c r="W13" s="20">
        <v>1930492838</v>
      </c>
      <c r="X13" s="20">
        <v>1004674320</v>
      </c>
      <c r="Y13" s="20">
        <v>925818518</v>
      </c>
      <c r="Z13" s="21">
        <v>92.151108032700591</v>
      </c>
      <c r="AA13" s="22">
        <v>1339565769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1507900265</v>
      </c>
      <c r="D14" s="29">
        <f>SUM(D6:D13)</f>
        <v>0</v>
      </c>
      <c r="E14" s="30">
        <f t="shared" si="0"/>
        <v>1031896761</v>
      </c>
      <c r="F14" s="31">
        <f t="shared" si="0"/>
        <v>1492619145</v>
      </c>
      <c r="G14" s="31">
        <f t="shared" si="0"/>
        <v>1496665818</v>
      </c>
      <c r="H14" s="31">
        <f t="shared" si="0"/>
        <v>91135685</v>
      </c>
      <c r="I14" s="31">
        <f t="shared" si="0"/>
        <v>72993765</v>
      </c>
      <c r="J14" s="31">
        <f t="shared" si="0"/>
        <v>1660795268</v>
      </c>
      <c r="K14" s="31">
        <f t="shared" si="0"/>
        <v>-87577198</v>
      </c>
      <c r="L14" s="31">
        <f t="shared" si="0"/>
        <v>-5874483</v>
      </c>
      <c r="M14" s="31">
        <f t="shared" si="0"/>
        <v>16083721</v>
      </c>
      <c r="N14" s="31">
        <f t="shared" si="0"/>
        <v>-77367960</v>
      </c>
      <c r="O14" s="31">
        <f t="shared" si="0"/>
        <v>-1035685887</v>
      </c>
      <c r="P14" s="31">
        <f t="shared" si="0"/>
        <v>1136360503</v>
      </c>
      <c r="Q14" s="31">
        <f t="shared" si="0"/>
        <v>335353750</v>
      </c>
      <c r="R14" s="31">
        <f t="shared" si="0"/>
        <v>436028366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2019455674</v>
      </c>
      <c r="X14" s="31">
        <f t="shared" si="0"/>
        <v>1090968098</v>
      </c>
      <c r="Y14" s="31">
        <f t="shared" si="0"/>
        <v>928487576</v>
      </c>
      <c r="Z14" s="32">
        <f>+IF(X14&lt;&gt;0,+(Y14/X14)*100,0)</f>
        <v>85.106757722992555</v>
      </c>
      <c r="AA14" s="33">
        <f>SUM(AA6:AA13)</f>
        <v>1492619145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>
        <v>11442995</v>
      </c>
      <c r="D16" s="18"/>
      <c r="E16" s="19">
        <v>10948157</v>
      </c>
      <c r="F16" s="20">
        <v>11442996</v>
      </c>
      <c r="G16" s="20">
        <v>11442996</v>
      </c>
      <c r="H16" s="20"/>
      <c r="I16" s="20"/>
      <c r="J16" s="20">
        <v>11442996</v>
      </c>
      <c r="K16" s="20"/>
      <c r="L16" s="20"/>
      <c r="M16" s="20"/>
      <c r="N16" s="20"/>
      <c r="O16" s="20">
        <v>-9785661</v>
      </c>
      <c r="P16" s="20">
        <v>9785661</v>
      </c>
      <c r="Q16" s="20"/>
      <c r="R16" s="20"/>
      <c r="S16" s="20"/>
      <c r="T16" s="20"/>
      <c r="U16" s="20"/>
      <c r="V16" s="20"/>
      <c r="W16" s="20">
        <v>11442996</v>
      </c>
      <c r="X16" s="20">
        <v>8582238</v>
      </c>
      <c r="Y16" s="20">
        <v>2860758</v>
      </c>
      <c r="Z16" s="21">
        <v>33.333473157001706</v>
      </c>
      <c r="AA16" s="22">
        <v>11442996</v>
      </c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2020704672</v>
      </c>
      <c r="D18" s="18"/>
      <c r="E18" s="19">
        <v>2199497742</v>
      </c>
      <c r="F18" s="20">
        <v>2198219557</v>
      </c>
      <c r="G18" s="24">
        <v>2024232875</v>
      </c>
      <c r="H18" s="24">
        <v>-20548061</v>
      </c>
      <c r="I18" s="24">
        <v>22067025</v>
      </c>
      <c r="J18" s="20">
        <v>2025751839</v>
      </c>
      <c r="K18" s="24">
        <v>64261</v>
      </c>
      <c r="L18" s="24">
        <v>-9440461</v>
      </c>
      <c r="M18" s="20">
        <v>53688355</v>
      </c>
      <c r="N18" s="24">
        <v>44312155</v>
      </c>
      <c r="O18" s="24">
        <v>-2103162795</v>
      </c>
      <c r="P18" s="24">
        <v>2104363726</v>
      </c>
      <c r="Q18" s="20">
        <v>66744428</v>
      </c>
      <c r="R18" s="24">
        <v>67945359</v>
      </c>
      <c r="S18" s="24"/>
      <c r="T18" s="20"/>
      <c r="U18" s="24"/>
      <c r="V18" s="24"/>
      <c r="W18" s="24">
        <v>2138009353</v>
      </c>
      <c r="X18" s="20">
        <v>1631166885</v>
      </c>
      <c r="Y18" s="24">
        <v>506842468</v>
      </c>
      <c r="Z18" s="25">
        <v>31.072385827646322</v>
      </c>
      <c r="AA18" s="26">
        <v>2198219557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3336038</v>
      </c>
      <c r="D22" s="18"/>
      <c r="E22" s="19">
        <v>1923339</v>
      </c>
      <c r="F22" s="20">
        <v>2191933</v>
      </c>
      <c r="G22" s="20">
        <v>3240146</v>
      </c>
      <c r="H22" s="20">
        <v>-95894</v>
      </c>
      <c r="I22" s="20">
        <v>-122511</v>
      </c>
      <c r="J22" s="20">
        <v>3021741</v>
      </c>
      <c r="K22" s="20">
        <v>-122511</v>
      </c>
      <c r="L22" s="20">
        <v>-122511</v>
      </c>
      <c r="M22" s="20">
        <v>-122511</v>
      </c>
      <c r="N22" s="20">
        <v>-367533</v>
      </c>
      <c r="O22" s="20">
        <v>-5356248</v>
      </c>
      <c r="P22" s="20">
        <v>5175248</v>
      </c>
      <c r="Q22" s="20">
        <v>-117024</v>
      </c>
      <c r="R22" s="20">
        <v>-298024</v>
      </c>
      <c r="S22" s="20"/>
      <c r="T22" s="20"/>
      <c r="U22" s="20"/>
      <c r="V22" s="20"/>
      <c r="W22" s="20">
        <v>2356184</v>
      </c>
      <c r="X22" s="20">
        <v>1644030</v>
      </c>
      <c r="Y22" s="20">
        <v>712154</v>
      </c>
      <c r="Z22" s="21">
        <v>43.317579362907004</v>
      </c>
      <c r="AA22" s="22">
        <v>2191933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2035483705</v>
      </c>
      <c r="D26" s="29">
        <f t="shared" ref="D26:Y26" si="1">SUM(D16:D25)</f>
        <v>0</v>
      </c>
      <c r="E26" s="35">
        <f t="shared" si="1"/>
        <v>2212369238</v>
      </c>
      <c r="F26" s="36">
        <f t="shared" si="1"/>
        <v>2211854486</v>
      </c>
      <c r="G26" s="36">
        <f t="shared" si="1"/>
        <v>2038916017</v>
      </c>
      <c r="H26" s="36">
        <f t="shared" si="1"/>
        <v>-20643955</v>
      </c>
      <c r="I26" s="36">
        <f t="shared" si="1"/>
        <v>21944514</v>
      </c>
      <c r="J26" s="36">
        <f t="shared" si="1"/>
        <v>2040216576</v>
      </c>
      <c r="K26" s="36">
        <f t="shared" si="1"/>
        <v>-58250</v>
      </c>
      <c r="L26" s="36">
        <f t="shared" si="1"/>
        <v>-9562972</v>
      </c>
      <c r="M26" s="36">
        <f t="shared" si="1"/>
        <v>53565844</v>
      </c>
      <c r="N26" s="36">
        <f t="shared" si="1"/>
        <v>43944622</v>
      </c>
      <c r="O26" s="36">
        <f t="shared" si="1"/>
        <v>-2118304704</v>
      </c>
      <c r="P26" s="36">
        <f t="shared" si="1"/>
        <v>2119324635</v>
      </c>
      <c r="Q26" s="36">
        <f t="shared" si="1"/>
        <v>66627404</v>
      </c>
      <c r="R26" s="36">
        <f t="shared" si="1"/>
        <v>67647335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2151808533</v>
      </c>
      <c r="X26" s="36">
        <f t="shared" si="1"/>
        <v>1641393153</v>
      </c>
      <c r="Y26" s="36">
        <f t="shared" si="1"/>
        <v>510415380</v>
      </c>
      <c r="Z26" s="37">
        <f>+IF(X26&lt;&gt;0,+(Y26/X26)*100,0)</f>
        <v>31.096473082460825</v>
      </c>
      <c r="AA26" s="38">
        <f>SUM(AA16:AA25)</f>
        <v>2211854486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3543383970</v>
      </c>
      <c r="D27" s="29">
        <f>+D14+D26</f>
        <v>0</v>
      </c>
      <c r="E27" s="30">
        <f t="shared" si="2"/>
        <v>3244265999</v>
      </c>
      <c r="F27" s="31">
        <f t="shared" si="2"/>
        <v>3704473631</v>
      </c>
      <c r="G27" s="31">
        <f t="shared" si="2"/>
        <v>3535581835</v>
      </c>
      <c r="H27" s="31">
        <f t="shared" si="2"/>
        <v>70491730</v>
      </c>
      <c r="I27" s="31">
        <f t="shared" si="2"/>
        <v>94938279</v>
      </c>
      <c r="J27" s="31">
        <f t="shared" si="2"/>
        <v>3701011844</v>
      </c>
      <c r="K27" s="31">
        <f t="shared" si="2"/>
        <v>-87635448</v>
      </c>
      <c r="L27" s="31">
        <f t="shared" si="2"/>
        <v>-15437455</v>
      </c>
      <c r="M27" s="31">
        <f t="shared" si="2"/>
        <v>69649565</v>
      </c>
      <c r="N27" s="31">
        <f t="shared" si="2"/>
        <v>-33423338</v>
      </c>
      <c r="O27" s="31">
        <f t="shared" si="2"/>
        <v>-3153990591</v>
      </c>
      <c r="P27" s="31">
        <f t="shared" si="2"/>
        <v>3255685138</v>
      </c>
      <c r="Q27" s="31">
        <f t="shared" si="2"/>
        <v>401981154</v>
      </c>
      <c r="R27" s="31">
        <f t="shared" si="2"/>
        <v>503675701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4171264207</v>
      </c>
      <c r="X27" s="31">
        <f t="shared" si="2"/>
        <v>2732361251</v>
      </c>
      <c r="Y27" s="31">
        <f t="shared" si="2"/>
        <v>1438902956</v>
      </c>
      <c r="Z27" s="32">
        <f>+IF(X27&lt;&gt;0,+(Y27/X27)*100,0)</f>
        <v>52.661519609582555</v>
      </c>
      <c r="AA27" s="33">
        <f>+AA14+AA26</f>
        <v>3704473631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53025985</v>
      </c>
      <c r="D31" s="18"/>
      <c r="E31" s="19">
        <v>42505569</v>
      </c>
      <c r="F31" s="20">
        <v>53025985</v>
      </c>
      <c r="G31" s="20">
        <v>53025985</v>
      </c>
      <c r="H31" s="20"/>
      <c r="I31" s="20"/>
      <c r="J31" s="20">
        <v>53025985</v>
      </c>
      <c r="K31" s="20"/>
      <c r="L31" s="20"/>
      <c r="M31" s="20"/>
      <c r="N31" s="20"/>
      <c r="O31" s="20">
        <v>-53025985</v>
      </c>
      <c r="P31" s="20">
        <v>53025985</v>
      </c>
      <c r="Q31" s="20">
        <v>1822470</v>
      </c>
      <c r="R31" s="20">
        <v>1822470</v>
      </c>
      <c r="S31" s="20"/>
      <c r="T31" s="20"/>
      <c r="U31" s="20"/>
      <c r="V31" s="20"/>
      <c r="W31" s="20">
        <v>54848455</v>
      </c>
      <c r="X31" s="20">
        <v>34509274</v>
      </c>
      <c r="Y31" s="20">
        <v>20339181</v>
      </c>
      <c r="Z31" s="21">
        <v>58.93830452648757</v>
      </c>
      <c r="AA31" s="22">
        <v>53025985</v>
      </c>
    </row>
    <row r="32" spans="1:27" x14ac:dyDescent="0.25">
      <c r="A32" s="23" t="s">
        <v>60</v>
      </c>
      <c r="B32" s="17" t="s">
        <v>33</v>
      </c>
      <c r="C32" s="18">
        <v>-15788478</v>
      </c>
      <c r="D32" s="18"/>
      <c r="E32" s="19">
        <v>-16242515</v>
      </c>
      <c r="F32" s="20">
        <v>-15788478</v>
      </c>
      <c r="G32" s="20">
        <v>-15788478</v>
      </c>
      <c r="H32" s="20"/>
      <c r="I32" s="20"/>
      <c r="J32" s="20">
        <v>-15788478</v>
      </c>
      <c r="K32" s="20"/>
      <c r="L32" s="20"/>
      <c r="M32" s="20"/>
      <c r="N32" s="20"/>
      <c r="O32" s="20">
        <v>15780960</v>
      </c>
      <c r="P32" s="20">
        <v>-15780960</v>
      </c>
      <c r="Q32" s="20">
        <v>-1220315</v>
      </c>
      <c r="R32" s="20">
        <v>-1220315</v>
      </c>
      <c r="S32" s="20"/>
      <c r="T32" s="20"/>
      <c r="U32" s="20"/>
      <c r="V32" s="20"/>
      <c r="W32" s="20">
        <v>-17008793</v>
      </c>
      <c r="X32" s="20">
        <v>-11841354</v>
      </c>
      <c r="Y32" s="20">
        <v>-5167439</v>
      </c>
      <c r="Z32" s="21">
        <v>43.638920008640902</v>
      </c>
      <c r="AA32" s="22">
        <v>-15788478</v>
      </c>
    </row>
    <row r="33" spans="1:27" x14ac:dyDescent="0.25">
      <c r="A33" s="23" t="s">
        <v>61</v>
      </c>
      <c r="B33" s="17" t="s">
        <v>33</v>
      </c>
      <c r="C33" s="18">
        <v>172318140</v>
      </c>
      <c r="D33" s="18"/>
      <c r="E33" s="19">
        <v>59536605</v>
      </c>
      <c r="F33" s="20">
        <v>173033005</v>
      </c>
      <c r="G33" s="20">
        <v>44082702</v>
      </c>
      <c r="H33" s="20">
        <v>1713152</v>
      </c>
      <c r="I33" s="20">
        <v>82063463</v>
      </c>
      <c r="J33" s="20">
        <v>127859317</v>
      </c>
      <c r="K33" s="20">
        <v>-81012217</v>
      </c>
      <c r="L33" s="20">
        <v>7862560</v>
      </c>
      <c r="M33" s="20">
        <v>23938115</v>
      </c>
      <c r="N33" s="20">
        <v>-49211542</v>
      </c>
      <c r="O33" s="20">
        <v>-140666805</v>
      </c>
      <c r="P33" s="20">
        <v>110719268</v>
      </c>
      <c r="Q33" s="20">
        <v>63701191</v>
      </c>
      <c r="R33" s="20">
        <v>33753654</v>
      </c>
      <c r="S33" s="20"/>
      <c r="T33" s="20"/>
      <c r="U33" s="20"/>
      <c r="V33" s="20"/>
      <c r="W33" s="20">
        <v>112401429</v>
      </c>
      <c r="X33" s="20">
        <v>129676390</v>
      </c>
      <c r="Y33" s="20">
        <v>-17274961</v>
      </c>
      <c r="Z33" s="21">
        <v>-13.321593082595836</v>
      </c>
      <c r="AA33" s="22">
        <v>173033005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30013671</v>
      </c>
      <c r="D35" s="18"/>
      <c r="E35" s="19">
        <v>39293184</v>
      </c>
      <c r="F35" s="20">
        <v>30013672</v>
      </c>
      <c r="G35" s="20">
        <v>31439297</v>
      </c>
      <c r="H35" s="20">
        <v>1635248</v>
      </c>
      <c r="I35" s="20">
        <v>1604117</v>
      </c>
      <c r="J35" s="20">
        <v>34678662</v>
      </c>
      <c r="K35" s="20">
        <v>998861</v>
      </c>
      <c r="L35" s="20">
        <v>-19899766</v>
      </c>
      <c r="M35" s="20">
        <v>-7040648</v>
      </c>
      <c r="N35" s="20">
        <v>-25941553</v>
      </c>
      <c r="O35" s="20">
        <v>-40833018</v>
      </c>
      <c r="P35" s="20">
        <v>39396847</v>
      </c>
      <c r="Q35" s="20">
        <v>28802044</v>
      </c>
      <c r="R35" s="20">
        <v>27365873</v>
      </c>
      <c r="S35" s="20"/>
      <c r="T35" s="20"/>
      <c r="U35" s="20"/>
      <c r="V35" s="20"/>
      <c r="W35" s="20">
        <v>36102982</v>
      </c>
      <c r="X35" s="20">
        <v>22510233</v>
      </c>
      <c r="Y35" s="20">
        <v>13592749</v>
      </c>
      <c r="Z35" s="21">
        <v>60.384754791298704</v>
      </c>
      <c r="AA35" s="22">
        <v>30013672</v>
      </c>
    </row>
    <row r="36" spans="1:27" x14ac:dyDescent="0.25">
      <c r="A36" s="23" t="s">
        <v>64</v>
      </c>
      <c r="B36" s="17" t="s">
        <v>33</v>
      </c>
      <c r="C36" s="18">
        <v>5431206</v>
      </c>
      <c r="D36" s="18"/>
      <c r="E36" s="19">
        <v>-12956585</v>
      </c>
      <c r="F36" s="20">
        <v>5431206</v>
      </c>
      <c r="G36" s="20">
        <v>26612373</v>
      </c>
      <c r="H36" s="20">
        <v>21546774</v>
      </c>
      <c r="I36" s="20">
        <v>22717994</v>
      </c>
      <c r="J36" s="20">
        <v>70877141</v>
      </c>
      <c r="K36" s="20">
        <v>-45357320</v>
      </c>
      <c r="L36" s="20">
        <v>-1482779</v>
      </c>
      <c r="M36" s="20">
        <v>-34284057</v>
      </c>
      <c r="N36" s="20">
        <v>-81124156</v>
      </c>
      <c r="O36" s="20">
        <v>33731934</v>
      </c>
      <c r="P36" s="20">
        <v>8606649</v>
      </c>
      <c r="Q36" s="20">
        <v>-36270847</v>
      </c>
      <c r="R36" s="20">
        <v>6067736</v>
      </c>
      <c r="S36" s="20"/>
      <c r="T36" s="20"/>
      <c r="U36" s="20"/>
      <c r="V36" s="20"/>
      <c r="W36" s="20">
        <v>-4179279</v>
      </c>
      <c r="X36" s="20">
        <v>4073400</v>
      </c>
      <c r="Y36" s="20">
        <v>-8252679</v>
      </c>
      <c r="Z36" s="21">
        <v>-202.59927824421857</v>
      </c>
      <c r="AA36" s="22">
        <v>5431206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245000524</v>
      </c>
      <c r="D38" s="29">
        <f t="shared" ref="D38:Y38" si="3">SUM(D30:D37)</f>
        <v>0</v>
      </c>
      <c r="E38" s="30">
        <f t="shared" si="3"/>
        <v>112136258</v>
      </c>
      <c r="F38" s="31">
        <f t="shared" si="3"/>
        <v>245715390</v>
      </c>
      <c r="G38" s="31">
        <f t="shared" si="3"/>
        <v>139371879</v>
      </c>
      <c r="H38" s="31">
        <f t="shared" si="3"/>
        <v>24895174</v>
      </c>
      <c r="I38" s="31">
        <f t="shared" si="3"/>
        <v>106385574</v>
      </c>
      <c r="J38" s="31">
        <f t="shared" si="3"/>
        <v>270652627</v>
      </c>
      <c r="K38" s="31">
        <f t="shared" si="3"/>
        <v>-125370676</v>
      </c>
      <c r="L38" s="31">
        <f t="shared" si="3"/>
        <v>-13519985</v>
      </c>
      <c r="M38" s="31">
        <f t="shared" si="3"/>
        <v>-17386590</v>
      </c>
      <c r="N38" s="31">
        <f t="shared" si="3"/>
        <v>-156277251</v>
      </c>
      <c r="O38" s="31">
        <f t="shared" si="3"/>
        <v>-185012914</v>
      </c>
      <c r="P38" s="31">
        <f t="shared" si="3"/>
        <v>195967789</v>
      </c>
      <c r="Q38" s="31">
        <f t="shared" si="3"/>
        <v>56834543</v>
      </c>
      <c r="R38" s="31">
        <f t="shared" si="3"/>
        <v>67789418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182164794</v>
      </c>
      <c r="X38" s="31">
        <f t="shared" si="3"/>
        <v>178927943</v>
      </c>
      <c r="Y38" s="31">
        <f t="shared" si="3"/>
        <v>3236851</v>
      </c>
      <c r="Z38" s="32">
        <f>+IF(X38&lt;&gt;0,+(Y38/X38)*100,0)</f>
        <v>1.8090248765672112</v>
      </c>
      <c r="AA38" s="33">
        <f>SUM(AA30:AA37)</f>
        <v>245715390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136793005</v>
      </c>
      <c r="D40" s="18"/>
      <c r="E40" s="19">
        <v>40125922</v>
      </c>
      <c r="F40" s="20">
        <v>94485314</v>
      </c>
      <c r="G40" s="20">
        <v>138222124</v>
      </c>
      <c r="H40" s="20">
        <v>1326226</v>
      </c>
      <c r="I40" s="20">
        <v>1477028</v>
      </c>
      <c r="J40" s="20">
        <v>141025378</v>
      </c>
      <c r="K40" s="20">
        <v>1424850</v>
      </c>
      <c r="L40" s="20">
        <v>-29117607</v>
      </c>
      <c r="M40" s="20">
        <v>1337366</v>
      </c>
      <c r="N40" s="20">
        <v>-26355391</v>
      </c>
      <c r="O40" s="20">
        <v>-181402177</v>
      </c>
      <c r="P40" s="20">
        <v>182293615</v>
      </c>
      <c r="Q40" s="20">
        <v>4480800</v>
      </c>
      <c r="R40" s="20">
        <v>5372238</v>
      </c>
      <c r="S40" s="20"/>
      <c r="T40" s="20"/>
      <c r="U40" s="20"/>
      <c r="V40" s="20"/>
      <c r="W40" s="20">
        <v>120042225</v>
      </c>
      <c r="X40" s="20">
        <v>64763317</v>
      </c>
      <c r="Y40" s="20">
        <v>55278908</v>
      </c>
      <c r="Z40" s="21">
        <v>85.355276043072351</v>
      </c>
      <c r="AA40" s="22">
        <v>94485314</v>
      </c>
    </row>
    <row r="41" spans="1:27" x14ac:dyDescent="0.25">
      <c r="A41" s="23" t="s">
        <v>63</v>
      </c>
      <c r="B41" s="17" t="s">
        <v>33</v>
      </c>
      <c r="C41" s="18">
        <v>71668231</v>
      </c>
      <c r="D41" s="18"/>
      <c r="E41" s="19">
        <v>71668231</v>
      </c>
      <c r="F41" s="20">
        <v>71668231</v>
      </c>
      <c r="G41" s="20">
        <v>71668231</v>
      </c>
      <c r="H41" s="20"/>
      <c r="I41" s="20"/>
      <c r="J41" s="20">
        <v>71668231</v>
      </c>
      <c r="K41" s="20"/>
      <c r="L41" s="20"/>
      <c r="M41" s="20"/>
      <c r="N41" s="20"/>
      <c r="O41" s="20">
        <v>-71668231</v>
      </c>
      <c r="P41" s="20">
        <v>71668231</v>
      </c>
      <c r="Q41" s="20">
        <v>26322769</v>
      </c>
      <c r="R41" s="20">
        <v>26322769</v>
      </c>
      <c r="S41" s="20"/>
      <c r="T41" s="20"/>
      <c r="U41" s="20"/>
      <c r="V41" s="20"/>
      <c r="W41" s="20">
        <v>97991000</v>
      </c>
      <c r="X41" s="20">
        <v>53751168</v>
      </c>
      <c r="Y41" s="20">
        <v>44239832</v>
      </c>
      <c r="Z41" s="21">
        <v>82.304875681957284</v>
      </c>
      <c r="AA41" s="22">
        <v>71668231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208461236</v>
      </c>
      <c r="D44" s="29">
        <f t="shared" ref="D44:Y44" si="4">SUM(D40:D43)</f>
        <v>0</v>
      </c>
      <c r="E44" s="35">
        <f t="shared" si="4"/>
        <v>111794153</v>
      </c>
      <c r="F44" s="36">
        <f t="shared" si="4"/>
        <v>166153545</v>
      </c>
      <c r="G44" s="36">
        <f t="shared" si="4"/>
        <v>209890355</v>
      </c>
      <c r="H44" s="36">
        <f t="shared" si="4"/>
        <v>1326226</v>
      </c>
      <c r="I44" s="36">
        <f t="shared" si="4"/>
        <v>1477028</v>
      </c>
      <c r="J44" s="36">
        <f t="shared" si="4"/>
        <v>212693609</v>
      </c>
      <c r="K44" s="36">
        <f t="shared" si="4"/>
        <v>1424850</v>
      </c>
      <c r="L44" s="36">
        <f t="shared" si="4"/>
        <v>-29117607</v>
      </c>
      <c r="M44" s="36">
        <f t="shared" si="4"/>
        <v>1337366</v>
      </c>
      <c r="N44" s="36">
        <f t="shared" si="4"/>
        <v>-26355391</v>
      </c>
      <c r="O44" s="36">
        <f t="shared" si="4"/>
        <v>-253070408</v>
      </c>
      <c r="P44" s="36">
        <f t="shared" si="4"/>
        <v>253961846</v>
      </c>
      <c r="Q44" s="36">
        <f t="shared" si="4"/>
        <v>30803569</v>
      </c>
      <c r="R44" s="36">
        <f t="shared" si="4"/>
        <v>31695007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218033225</v>
      </c>
      <c r="X44" s="36">
        <f t="shared" si="4"/>
        <v>118514485</v>
      </c>
      <c r="Y44" s="36">
        <f t="shared" si="4"/>
        <v>99518740</v>
      </c>
      <c r="Z44" s="37">
        <f>+IF(X44&lt;&gt;0,+(Y44/X44)*100,0)</f>
        <v>83.971794671343332</v>
      </c>
      <c r="AA44" s="38">
        <f>SUM(AA40:AA43)</f>
        <v>166153545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453461760</v>
      </c>
      <c r="D45" s="29">
        <f>+D38+D44</f>
        <v>0</v>
      </c>
      <c r="E45" s="30">
        <f t="shared" si="5"/>
        <v>223930411</v>
      </c>
      <c r="F45" s="31">
        <f t="shared" si="5"/>
        <v>411868935</v>
      </c>
      <c r="G45" s="31">
        <f t="shared" si="5"/>
        <v>349262234</v>
      </c>
      <c r="H45" s="31">
        <f t="shared" si="5"/>
        <v>26221400</v>
      </c>
      <c r="I45" s="31">
        <f t="shared" si="5"/>
        <v>107862602</v>
      </c>
      <c r="J45" s="31">
        <f t="shared" si="5"/>
        <v>483346236</v>
      </c>
      <c r="K45" s="31">
        <f t="shared" si="5"/>
        <v>-123945826</v>
      </c>
      <c r="L45" s="31">
        <f t="shared" si="5"/>
        <v>-42637592</v>
      </c>
      <c r="M45" s="31">
        <f t="shared" si="5"/>
        <v>-16049224</v>
      </c>
      <c r="N45" s="31">
        <f t="shared" si="5"/>
        <v>-182632642</v>
      </c>
      <c r="O45" s="31">
        <f t="shared" si="5"/>
        <v>-438083322</v>
      </c>
      <c r="P45" s="31">
        <f t="shared" si="5"/>
        <v>449929635</v>
      </c>
      <c r="Q45" s="31">
        <f t="shared" si="5"/>
        <v>87638112</v>
      </c>
      <c r="R45" s="31">
        <f t="shared" si="5"/>
        <v>99484425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400198019</v>
      </c>
      <c r="X45" s="31">
        <f t="shared" si="5"/>
        <v>297442428</v>
      </c>
      <c r="Y45" s="31">
        <f t="shared" si="5"/>
        <v>102755591</v>
      </c>
      <c r="Z45" s="32">
        <f>+IF(X45&lt;&gt;0,+(Y45/X45)*100,0)</f>
        <v>34.546379845984845</v>
      </c>
      <c r="AA45" s="33">
        <f>+AA38+AA44</f>
        <v>411868935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3089922210</v>
      </c>
      <c r="D46" s="42">
        <f t="shared" si="6"/>
        <v>0</v>
      </c>
      <c r="E46" s="43">
        <f t="shared" si="6"/>
        <v>3020335588</v>
      </c>
      <c r="F46" s="44">
        <f t="shared" si="6"/>
        <v>3292604696</v>
      </c>
      <c r="G46" s="44">
        <f t="shared" si="6"/>
        <v>3186319601</v>
      </c>
      <c r="H46" s="44">
        <f t="shared" si="6"/>
        <v>44270330</v>
      </c>
      <c r="I46" s="44">
        <f t="shared" si="6"/>
        <v>-12924323</v>
      </c>
      <c r="J46" s="44">
        <f t="shared" si="6"/>
        <v>3217665608</v>
      </c>
      <c r="K46" s="44">
        <f t="shared" si="6"/>
        <v>36310378</v>
      </c>
      <c r="L46" s="44">
        <f t="shared" si="6"/>
        <v>27200137</v>
      </c>
      <c r="M46" s="44">
        <f t="shared" si="6"/>
        <v>85698789</v>
      </c>
      <c r="N46" s="44">
        <f t="shared" si="6"/>
        <v>149209304</v>
      </c>
      <c r="O46" s="44">
        <f t="shared" si="6"/>
        <v>-2715907269</v>
      </c>
      <c r="P46" s="44">
        <f t="shared" si="6"/>
        <v>2805755503</v>
      </c>
      <c r="Q46" s="44">
        <f t="shared" si="6"/>
        <v>314343042</v>
      </c>
      <c r="R46" s="44">
        <f t="shared" si="6"/>
        <v>404191276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3771066188</v>
      </c>
      <c r="X46" s="44">
        <f t="shared" si="6"/>
        <v>2434918823</v>
      </c>
      <c r="Y46" s="44">
        <f t="shared" si="6"/>
        <v>1336147365</v>
      </c>
      <c r="Z46" s="45">
        <f>+IF(X46&lt;&gt;0,+(Y46/X46)*100,0)</f>
        <v>54.874411104751644</v>
      </c>
      <c r="AA46" s="46">
        <f>+AA27-AA45</f>
        <v>3292604696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2583268695</v>
      </c>
      <c r="D48" s="18"/>
      <c r="E48" s="19">
        <v>2434460004</v>
      </c>
      <c r="F48" s="20">
        <v>2706513042</v>
      </c>
      <c r="G48" s="20">
        <v>2671982775</v>
      </c>
      <c r="H48" s="20">
        <v>43371300</v>
      </c>
      <c r="I48" s="20">
        <v>-20371731</v>
      </c>
      <c r="J48" s="20">
        <v>2694982344</v>
      </c>
      <c r="K48" s="20">
        <v>28037953</v>
      </c>
      <c r="L48" s="20">
        <v>22659598</v>
      </c>
      <c r="M48" s="20">
        <v>79225520</v>
      </c>
      <c r="N48" s="20">
        <v>129923071</v>
      </c>
      <c r="O48" s="20">
        <v>-2277819999</v>
      </c>
      <c r="P48" s="20">
        <v>2358307783</v>
      </c>
      <c r="Q48" s="20">
        <v>309738882</v>
      </c>
      <c r="R48" s="20">
        <v>390226666</v>
      </c>
      <c r="S48" s="20"/>
      <c r="T48" s="20"/>
      <c r="U48" s="20"/>
      <c r="V48" s="20"/>
      <c r="W48" s="20">
        <v>3215132081</v>
      </c>
      <c r="X48" s="20">
        <v>2030732576</v>
      </c>
      <c r="Y48" s="20">
        <v>1184399505</v>
      </c>
      <c r="Z48" s="47">
        <v>58.323755623842423</v>
      </c>
      <c r="AA48" s="22">
        <v>2706513042</v>
      </c>
    </row>
    <row r="49" spans="1:27" x14ac:dyDescent="0.25">
      <c r="A49" s="23" t="s">
        <v>75</v>
      </c>
      <c r="B49" s="17" t="s">
        <v>33</v>
      </c>
      <c r="C49" s="18">
        <v>-1045716</v>
      </c>
      <c r="D49" s="18"/>
      <c r="E49" s="19">
        <v>-1045716</v>
      </c>
      <c r="F49" s="20">
        <v>-1045716</v>
      </c>
      <c r="G49" s="20">
        <v>-1045716</v>
      </c>
      <c r="H49" s="20"/>
      <c r="I49" s="20"/>
      <c r="J49" s="20">
        <v>-1045716</v>
      </c>
      <c r="K49" s="20"/>
      <c r="L49" s="20"/>
      <c r="M49" s="20"/>
      <c r="N49" s="20"/>
      <c r="O49" s="20">
        <v>1045716</v>
      </c>
      <c r="P49" s="20">
        <v>-1045716</v>
      </c>
      <c r="Q49" s="20"/>
      <c r="R49" s="20"/>
      <c r="S49" s="20"/>
      <c r="T49" s="20"/>
      <c r="U49" s="20"/>
      <c r="V49" s="20"/>
      <c r="W49" s="20">
        <v>-1045716</v>
      </c>
      <c r="X49" s="20">
        <v>-784287</v>
      </c>
      <c r="Y49" s="20">
        <v>-261429</v>
      </c>
      <c r="Z49" s="47">
        <v>33.333333333333329</v>
      </c>
      <c r="AA49" s="22">
        <v>-1045716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2582222979</v>
      </c>
      <c r="D51" s="50">
        <f t="shared" ref="D51:Y51" si="7">SUM(D48:D50)</f>
        <v>0</v>
      </c>
      <c r="E51" s="51">
        <f t="shared" si="7"/>
        <v>2433414288</v>
      </c>
      <c r="F51" s="52">
        <f t="shared" si="7"/>
        <v>2705467326</v>
      </c>
      <c r="G51" s="52">
        <f t="shared" si="7"/>
        <v>2670937059</v>
      </c>
      <c r="H51" s="52">
        <f t="shared" si="7"/>
        <v>43371300</v>
      </c>
      <c r="I51" s="52">
        <f t="shared" si="7"/>
        <v>-20371731</v>
      </c>
      <c r="J51" s="52">
        <f t="shared" si="7"/>
        <v>2693936628</v>
      </c>
      <c r="K51" s="52">
        <f t="shared" si="7"/>
        <v>28037953</v>
      </c>
      <c r="L51" s="52">
        <f t="shared" si="7"/>
        <v>22659598</v>
      </c>
      <c r="M51" s="52">
        <f t="shared" si="7"/>
        <v>79225520</v>
      </c>
      <c r="N51" s="52">
        <f t="shared" si="7"/>
        <v>129923071</v>
      </c>
      <c r="O51" s="52">
        <f t="shared" si="7"/>
        <v>-2276774283</v>
      </c>
      <c r="P51" s="52">
        <f t="shared" si="7"/>
        <v>2357262067</v>
      </c>
      <c r="Q51" s="52">
        <f t="shared" si="7"/>
        <v>309738882</v>
      </c>
      <c r="R51" s="52">
        <f t="shared" si="7"/>
        <v>390226666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3214086365</v>
      </c>
      <c r="X51" s="52">
        <f t="shared" si="7"/>
        <v>2029948289</v>
      </c>
      <c r="Y51" s="52">
        <f t="shared" si="7"/>
        <v>1184138076</v>
      </c>
      <c r="Z51" s="53">
        <f>+IF(X51&lt;&gt;0,+(Y51/X51)*100,0)</f>
        <v>58.333410876359522</v>
      </c>
      <c r="AA51" s="54">
        <f>SUM(AA48:AA50)</f>
        <v>2705467326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6087610999</v>
      </c>
      <c r="F6" s="20">
        <v>6049456995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4537092186</v>
      </c>
      <c r="Y6" s="20">
        <v>-4537092186</v>
      </c>
      <c r="Z6" s="21">
        <v>-100</v>
      </c>
      <c r="AA6" s="22">
        <v>6049456995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1752740000</v>
      </c>
      <c r="F8" s="20">
        <v>1483999605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1114939212</v>
      </c>
      <c r="Y8" s="20">
        <v>-1114939212</v>
      </c>
      <c r="Z8" s="21">
        <v>-100</v>
      </c>
      <c r="AA8" s="22">
        <v>1483999605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7840350999</v>
      </c>
      <c r="F14" s="31">
        <f t="shared" si="0"/>
        <v>7533456600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5652031398</v>
      </c>
      <c r="Y14" s="31">
        <f t="shared" si="0"/>
        <v>-5652031398</v>
      </c>
      <c r="Z14" s="32">
        <f>+IF(X14&lt;&gt;0,+(Y14/X14)*100,0)</f>
        <v>-100</v>
      </c>
      <c r="AA14" s="33">
        <f>SUM(AA6:AA13)</f>
        <v>7533456600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368010000</v>
      </c>
      <c r="F18" s="20">
        <v>406777629</v>
      </c>
      <c r="G18" s="24">
        <v>12755000</v>
      </c>
      <c r="H18" s="24">
        <v>11537000</v>
      </c>
      <c r="I18" s="24">
        <v>16400000</v>
      </c>
      <c r="J18" s="20">
        <v>40692000</v>
      </c>
      <c r="K18" s="24">
        <v>17604000</v>
      </c>
      <c r="L18" s="24">
        <v>22595000</v>
      </c>
      <c r="M18" s="20">
        <v>5910000</v>
      </c>
      <c r="N18" s="24">
        <v>46109000</v>
      </c>
      <c r="O18" s="24">
        <v>18235000</v>
      </c>
      <c r="P18" s="24">
        <v>27540000</v>
      </c>
      <c r="Q18" s="20">
        <v>29556000</v>
      </c>
      <c r="R18" s="24">
        <v>75331000</v>
      </c>
      <c r="S18" s="24"/>
      <c r="T18" s="20"/>
      <c r="U18" s="24"/>
      <c r="V18" s="24"/>
      <c r="W18" s="24">
        <v>162132000</v>
      </c>
      <c r="X18" s="20">
        <v>376225796</v>
      </c>
      <c r="Y18" s="24">
        <v>-214093796</v>
      </c>
      <c r="Z18" s="25">
        <v>-56.905666298331127</v>
      </c>
      <c r="AA18" s="26">
        <v>406777629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368010000</v>
      </c>
      <c r="F26" s="36">
        <f t="shared" si="1"/>
        <v>406777629</v>
      </c>
      <c r="G26" s="36">
        <f t="shared" si="1"/>
        <v>12755000</v>
      </c>
      <c r="H26" s="36">
        <f t="shared" si="1"/>
        <v>11537000</v>
      </c>
      <c r="I26" s="36">
        <f t="shared" si="1"/>
        <v>16400000</v>
      </c>
      <c r="J26" s="36">
        <f t="shared" si="1"/>
        <v>40692000</v>
      </c>
      <c r="K26" s="36">
        <f t="shared" si="1"/>
        <v>17604000</v>
      </c>
      <c r="L26" s="36">
        <f t="shared" si="1"/>
        <v>22595000</v>
      </c>
      <c r="M26" s="36">
        <f t="shared" si="1"/>
        <v>5910000</v>
      </c>
      <c r="N26" s="36">
        <f t="shared" si="1"/>
        <v>46109000</v>
      </c>
      <c r="O26" s="36">
        <f t="shared" si="1"/>
        <v>18235000</v>
      </c>
      <c r="P26" s="36">
        <f t="shared" si="1"/>
        <v>27540000</v>
      </c>
      <c r="Q26" s="36">
        <f t="shared" si="1"/>
        <v>29556000</v>
      </c>
      <c r="R26" s="36">
        <f t="shared" si="1"/>
        <v>75331000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162132000</v>
      </c>
      <c r="X26" s="36">
        <f t="shared" si="1"/>
        <v>376225796</v>
      </c>
      <c r="Y26" s="36">
        <f t="shared" si="1"/>
        <v>-214093796</v>
      </c>
      <c r="Z26" s="37">
        <f>+IF(X26&lt;&gt;0,+(Y26/X26)*100,0)</f>
        <v>-56.905666298331127</v>
      </c>
      <c r="AA26" s="38">
        <f>SUM(AA16:AA25)</f>
        <v>406777629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8208360999</v>
      </c>
      <c r="F27" s="31">
        <f t="shared" si="2"/>
        <v>7940234229</v>
      </c>
      <c r="G27" s="31">
        <f t="shared" si="2"/>
        <v>12755000</v>
      </c>
      <c r="H27" s="31">
        <f t="shared" si="2"/>
        <v>11537000</v>
      </c>
      <c r="I27" s="31">
        <f t="shared" si="2"/>
        <v>16400000</v>
      </c>
      <c r="J27" s="31">
        <f t="shared" si="2"/>
        <v>40692000</v>
      </c>
      <c r="K27" s="31">
        <f t="shared" si="2"/>
        <v>17604000</v>
      </c>
      <c r="L27" s="31">
        <f t="shared" si="2"/>
        <v>22595000</v>
      </c>
      <c r="M27" s="31">
        <f t="shared" si="2"/>
        <v>5910000</v>
      </c>
      <c r="N27" s="31">
        <f t="shared" si="2"/>
        <v>46109000</v>
      </c>
      <c r="O27" s="31">
        <f t="shared" si="2"/>
        <v>18235000</v>
      </c>
      <c r="P27" s="31">
        <f t="shared" si="2"/>
        <v>27540000</v>
      </c>
      <c r="Q27" s="31">
        <f t="shared" si="2"/>
        <v>29556000</v>
      </c>
      <c r="R27" s="31">
        <f t="shared" si="2"/>
        <v>75331000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162132000</v>
      </c>
      <c r="X27" s="31">
        <f t="shared" si="2"/>
        <v>6028257194</v>
      </c>
      <c r="Y27" s="31">
        <f t="shared" si="2"/>
        <v>-5866125194</v>
      </c>
      <c r="Z27" s="32">
        <f>+IF(X27&lt;&gt;0,+(Y27/X27)*100,0)</f>
        <v>-97.310466445237736</v>
      </c>
      <c r="AA27" s="33">
        <f>+AA14+AA26</f>
        <v>7940234229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368010000</v>
      </c>
      <c r="F33" s="20">
        <v>406777629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376225796</v>
      </c>
      <c r="Y33" s="20">
        <v>-376225796</v>
      </c>
      <c r="Z33" s="21">
        <v>-100</v>
      </c>
      <c r="AA33" s="22">
        <v>406777629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368010000</v>
      </c>
      <c r="F38" s="31">
        <f t="shared" si="3"/>
        <v>406777629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376225796</v>
      </c>
      <c r="Y38" s="31">
        <f t="shared" si="3"/>
        <v>-376225796</v>
      </c>
      <c r="Z38" s="32">
        <f>+IF(X38&lt;&gt;0,+(Y38/X38)*100,0)</f>
        <v>-100</v>
      </c>
      <c r="AA38" s="33">
        <f>SUM(AA30:AA37)</f>
        <v>406777629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368010000</v>
      </c>
      <c r="F45" s="31">
        <f t="shared" si="5"/>
        <v>406777629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376225796</v>
      </c>
      <c r="Y45" s="31">
        <f t="shared" si="5"/>
        <v>-376225796</v>
      </c>
      <c r="Z45" s="32">
        <f>+IF(X45&lt;&gt;0,+(Y45/X45)*100,0)</f>
        <v>-100</v>
      </c>
      <c r="AA45" s="33">
        <f>+AA38+AA44</f>
        <v>406777629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7840350999</v>
      </c>
      <c r="F46" s="44">
        <f t="shared" si="6"/>
        <v>7533456600</v>
      </c>
      <c r="G46" s="44">
        <f t="shared" si="6"/>
        <v>12755000</v>
      </c>
      <c r="H46" s="44">
        <f t="shared" si="6"/>
        <v>11537000</v>
      </c>
      <c r="I46" s="44">
        <f t="shared" si="6"/>
        <v>16400000</v>
      </c>
      <c r="J46" s="44">
        <f t="shared" si="6"/>
        <v>40692000</v>
      </c>
      <c r="K46" s="44">
        <f t="shared" si="6"/>
        <v>17604000</v>
      </c>
      <c r="L46" s="44">
        <f t="shared" si="6"/>
        <v>22595000</v>
      </c>
      <c r="M46" s="44">
        <f t="shared" si="6"/>
        <v>5910000</v>
      </c>
      <c r="N46" s="44">
        <f t="shared" si="6"/>
        <v>46109000</v>
      </c>
      <c r="O46" s="44">
        <f t="shared" si="6"/>
        <v>18235000</v>
      </c>
      <c r="P46" s="44">
        <f t="shared" si="6"/>
        <v>27540000</v>
      </c>
      <c r="Q46" s="44">
        <f t="shared" si="6"/>
        <v>29556000</v>
      </c>
      <c r="R46" s="44">
        <f t="shared" si="6"/>
        <v>75331000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162132000</v>
      </c>
      <c r="X46" s="44">
        <f t="shared" si="6"/>
        <v>5652031398</v>
      </c>
      <c r="Y46" s="44">
        <f t="shared" si="6"/>
        <v>-5489899398</v>
      </c>
      <c r="Z46" s="45">
        <f>+IF(X46&lt;&gt;0,+(Y46/X46)*100,0)</f>
        <v>-97.131438440745896</v>
      </c>
      <c r="AA46" s="46">
        <f>+AA27-AA45</f>
        <v>7533456600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-32963171</v>
      </c>
      <c r="D6" s="18"/>
      <c r="E6" s="19">
        <v>1411220333</v>
      </c>
      <c r="F6" s="20">
        <v>3925956368</v>
      </c>
      <c r="G6" s="20">
        <v>44623351</v>
      </c>
      <c r="H6" s="20">
        <v>44623351</v>
      </c>
      <c r="I6" s="20">
        <v>-103665980</v>
      </c>
      <c r="J6" s="20">
        <v>-14419278</v>
      </c>
      <c r="K6" s="20">
        <v>-1801017</v>
      </c>
      <c r="L6" s="20">
        <v>-142761401</v>
      </c>
      <c r="M6" s="20">
        <v>143487229</v>
      </c>
      <c r="N6" s="20">
        <v>-1075189</v>
      </c>
      <c r="O6" s="20">
        <v>-2074021</v>
      </c>
      <c r="P6" s="20">
        <v>234568622</v>
      </c>
      <c r="Q6" s="20">
        <v>4691982</v>
      </c>
      <c r="R6" s="20">
        <v>237186583</v>
      </c>
      <c r="S6" s="20"/>
      <c r="T6" s="20"/>
      <c r="U6" s="20"/>
      <c r="V6" s="20"/>
      <c r="W6" s="20">
        <v>221692116</v>
      </c>
      <c r="X6" s="20">
        <v>2893586228</v>
      </c>
      <c r="Y6" s="20">
        <v>-2671894112</v>
      </c>
      <c r="Z6" s="21">
        <v>-92.338499753185857</v>
      </c>
      <c r="AA6" s="22">
        <v>3925956368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2252908464</v>
      </c>
      <c r="D8" s="18"/>
      <c r="E8" s="19"/>
      <c r="F8" s="20">
        <v>2252908464</v>
      </c>
      <c r="G8" s="20">
        <v>35228435</v>
      </c>
      <c r="H8" s="20">
        <v>35228435</v>
      </c>
      <c r="I8" s="20">
        <v>-48868888</v>
      </c>
      <c r="J8" s="20">
        <v>21587982</v>
      </c>
      <c r="K8" s="20">
        <v>-46743200</v>
      </c>
      <c r="L8" s="20">
        <v>-32083743</v>
      </c>
      <c r="M8" s="20">
        <v>-11079154</v>
      </c>
      <c r="N8" s="20">
        <v>-89906097</v>
      </c>
      <c r="O8" s="20">
        <v>8202277</v>
      </c>
      <c r="P8" s="20">
        <v>-36048721</v>
      </c>
      <c r="Q8" s="20">
        <v>-12564320</v>
      </c>
      <c r="R8" s="20">
        <v>-40410764</v>
      </c>
      <c r="S8" s="20"/>
      <c r="T8" s="20"/>
      <c r="U8" s="20"/>
      <c r="V8" s="20"/>
      <c r="W8" s="20">
        <v>-108728879</v>
      </c>
      <c r="X8" s="20">
        <v>2252908464</v>
      </c>
      <c r="Y8" s="20">
        <v>-2361637343</v>
      </c>
      <c r="Z8" s="21">
        <v>-104.82615608833719</v>
      </c>
      <c r="AA8" s="22">
        <v>2252908464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>
        <v>409472</v>
      </c>
      <c r="J12" s="20">
        <v>409472</v>
      </c>
      <c r="K12" s="24">
        <v>1825423</v>
      </c>
      <c r="L12" s="24">
        <v>20635068</v>
      </c>
      <c r="M12" s="20">
        <v>-19636221</v>
      </c>
      <c r="N12" s="24">
        <v>2824270</v>
      </c>
      <c r="O12" s="24"/>
      <c r="P12" s="24">
        <v>36247761</v>
      </c>
      <c r="Q12" s="20">
        <v>6582542</v>
      </c>
      <c r="R12" s="24">
        <v>42830303</v>
      </c>
      <c r="S12" s="24"/>
      <c r="T12" s="20"/>
      <c r="U12" s="24"/>
      <c r="V12" s="24"/>
      <c r="W12" s="24">
        <v>46064045</v>
      </c>
      <c r="X12" s="20"/>
      <c r="Y12" s="24">
        <v>46064045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>
        <v>118285</v>
      </c>
      <c r="M13" s="20">
        <v>-118285</v>
      </c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2219945293</v>
      </c>
      <c r="D14" s="29">
        <f>SUM(D6:D13)</f>
        <v>0</v>
      </c>
      <c r="E14" s="30">
        <f t="shared" si="0"/>
        <v>1411220333</v>
      </c>
      <c r="F14" s="31">
        <f t="shared" si="0"/>
        <v>6178864832</v>
      </c>
      <c r="G14" s="31">
        <f t="shared" si="0"/>
        <v>79851786</v>
      </c>
      <c r="H14" s="31">
        <f t="shared" si="0"/>
        <v>79851786</v>
      </c>
      <c r="I14" s="31">
        <f t="shared" si="0"/>
        <v>-152125396</v>
      </c>
      <c r="J14" s="31">
        <f t="shared" si="0"/>
        <v>7578176</v>
      </c>
      <c r="K14" s="31">
        <f t="shared" si="0"/>
        <v>-46718794</v>
      </c>
      <c r="L14" s="31">
        <f t="shared" si="0"/>
        <v>-154091791</v>
      </c>
      <c r="M14" s="31">
        <f t="shared" si="0"/>
        <v>112653569</v>
      </c>
      <c r="N14" s="31">
        <f t="shared" si="0"/>
        <v>-88157016</v>
      </c>
      <c r="O14" s="31">
        <f t="shared" si="0"/>
        <v>6128256</v>
      </c>
      <c r="P14" s="31">
        <f t="shared" si="0"/>
        <v>234767662</v>
      </c>
      <c r="Q14" s="31">
        <f t="shared" si="0"/>
        <v>-1289796</v>
      </c>
      <c r="R14" s="31">
        <f t="shared" si="0"/>
        <v>239606122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159027282</v>
      </c>
      <c r="X14" s="31">
        <f t="shared" si="0"/>
        <v>5146494692</v>
      </c>
      <c r="Y14" s="31">
        <f t="shared" si="0"/>
        <v>-4987467410</v>
      </c>
      <c r="Z14" s="32">
        <f>+IF(X14&lt;&gt;0,+(Y14/X14)*100,0)</f>
        <v>-96.909988418967941</v>
      </c>
      <c r="AA14" s="33">
        <f>SUM(AA6:AA13)</f>
        <v>6178864832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>
        <v>-95924</v>
      </c>
      <c r="L17" s="20"/>
      <c r="M17" s="20">
        <v>1</v>
      </c>
      <c r="N17" s="20">
        <v>-95923</v>
      </c>
      <c r="O17" s="20">
        <v>-1</v>
      </c>
      <c r="P17" s="20"/>
      <c r="Q17" s="20"/>
      <c r="R17" s="20">
        <v>-1</v>
      </c>
      <c r="S17" s="20"/>
      <c r="T17" s="20"/>
      <c r="U17" s="20"/>
      <c r="V17" s="20"/>
      <c r="W17" s="20">
        <v>-95924</v>
      </c>
      <c r="X17" s="20"/>
      <c r="Y17" s="20">
        <v>-95924</v>
      </c>
      <c r="Z17" s="21"/>
      <c r="AA17" s="22"/>
    </row>
    <row r="18" spans="1:27" x14ac:dyDescent="0.25">
      <c r="A18" s="23" t="s">
        <v>47</v>
      </c>
      <c r="B18" s="17" t="s">
        <v>33</v>
      </c>
      <c r="C18" s="18">
        <v>-188027336</v>
      </c>
      <c r="D18" s="18"/>
      <c r="E18" s="19">
        <v>410321096</v>
      </c>
      <c r="F18" s="20">
        <v>265319631</v>
      </c>
      <c r="G18" s="24"/>
      <c r="H18" s="24"/>
      <c r="I18" s="24">
        <v>31102159</v>
      </c>
      <c r="J18" s="20">
        <v>31102159</v>
      </c>
      <c r="K18" s="24">
        <v>166023173</v>
      </c>
      <c r="L18" s="24">
        <v>108770303</v>
      </c>
      <c r="M18" s="20">
        <v>-37689857</v>
      </c>
      <c r="N18" s="24">
        <v>237103619</v>
      </c>
      <c r="O18" s="24">
        <v>-14384778</v>
      </c>
      <c r="P18" s="24">
        <v>205320008</v>
      </c>
      <c r="Q18" s="20">
        <v>-17518493</v>
      </c>
      <c r="R18" s="24">
        <v>173416737</v>
      </c>
      <c r="S18" s="24"/>
      <c r="T18" s="20"/>
      <c r="U18" s="24"/>
      <c r="V18" s="24"/>
      <c r="W18" s="24">
        <v>441622515</v>
      </c>
      <c r="X18" s="20">
        <v>126259036</v>
      </c>
      <c r="Y18" s="24">
        <v>315363479</v>
      </c>
      <c r="Z18" s="25">
        <v>249.77497768951758</v>
      </c>
      <c r="AA18" s="26">
        <v>265319631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>
        <v>-76130</v>
      </c>
      <c r="L22" s="20"/>
      <c r="M22" s="20"/>
      <c r="N22" s="20">
        <v>-76130</v>
      </c>
      <c r="O22" s="20"/>
      <c r="P22" s="20"/>
      <c r="Q22" s="20"/>
      <c r="R22" s="20"/>
      <c r="S22" s="20"/>
      <c r="T22" s="20"/>
      <c r="U22" s="20"/>
      <c r="V22" s="20"/>
      <c r="W22" s="20">
        <v>-76130</v>
      </c>
      <c r="X22" s="20"/>
      <c r="Y22" s="20">
        <v>-76130</v>
      </c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-188027336</v>
      </c>
      <c r="D26" s="29">
        <f t="shared" ref="D26:Y26" si="1">SUM(D16:D25)</f>
        <v>0</v>
      </c>
      <c r="E26" s="35">
        <f t="shared" si="1"/>
        <v>410321096</v>
      </c>
      <c r="F26" s="36">
        <f t="shared" si="1"/>
        <v>265319631</v>
      </c>
      <c r="G26" s="36">
        <f t="shared" si="1"/>
        <v>0</v>
      </c>
      <c r="H26" s="36">
        <f t="shared" si="1"/>
        <v>0</v>
      </c>
      <c r="I26" s="36">
        <f t="shared" si="1"/>
        <v>31102159</v>
      </c>
      <c r="J26" s="36">
        <f t="shared" si="1"/>
        <v>31102159</v>
      </c>
      <c r="K26" s="36">
        <f t="shared" si="1"/>
        <v>165851119</v>
      </c>
      <c r="L26" s="36">
        <f t="shared" si="1"/>
        <v>108770303</v>
      </c>
      <c r="M26" s="36">
        <f t="shared" si="1"/>
        <v>-37689856</v>
      </c>
      <c r="N26" s="36">
        <f t="shared" si="1"/>
        <v>236931566</v>
      </c>
      <c r="O26" s="36">
        <f t="shared" si="1"/>
        <v>-14384779</v>
      </c>
      <c r="P26" s="36">
        <f t="shared" si="1"/>
        <v>205320008</v>
      </c>
      <c r="Q26" s="36">
        <f t="shared" si="1"/>
        <v>-17518493</v>
      </c>
      <c r="R26" s="36">
        <f t="shared" si="1"/>
        <v>173416736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441450461</v>
      </c>
      <c r="X26" s="36">
        <f t="shared" si="1"/>
        <v>126259036</v>
      </c>
      <c r="Y26" s="36">
        <f t="shared" si="1"/>
        <v>315191425</v>
      </c>
      <c r="Z26" s="37">
        <f>+IF(X26&lt;&gt;0,+(Y26/X26)*100,0)</f>
        <v>249.63870704667821</v>
      </c>
      <c r="AA26" s="38">
        <f>SUM(AA16:AA25)</f>
        <v>265319631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2031917957</v>
      </c>
      <c r="D27" s="29">
        <f>+D14+D26</f>
        <v>0</v>
      </c>
      <c r="E27" s="30">
        <f t="shared" si="2"/>
        <v>1821541429</v>
      </c>
      <c r="F27" s="31">
        <f t="shared" si="2"/>
        <v>6444184463</v>
      </c>
      <c r="G27" s="31">
        <f t="shared" si="2"/>
        <v>79851786</v>
      </c>
      <c r="H27" s="31">
        <f t="shared" si="2"/>
        <v>79851786</v>
      </c>
      <c r="I27" s="31">
        <f t="shared" si="2"/>
        <v>-121023237</v>
      </c>
      <c r="J27" s="31">
        <f t="shared" si="2"/>
        <v>38680335</v>
      </c>
      <c r="K27" s="31">
        <f t="shared" si="2"/>
        <v>119132325</v>
      </c>
      <c r="L27" s="31">
        <f t="shared" si="2"/>
        <v>-45321488</v>
      </c>
      <c r="M27" s="31">
        <f t="shared" si="2"/>
        <v>74963713</v>
      </c>
      <c r="N27" s="31">
        <f t="shared" si="2"/>
        <v>148774550</v>
      </c>
      <c r="O27" s="31">
        <f t="shared" si="2"/>
        <v>-8256523</v>
      </c>
      <c r="P27" s="31">
        <f t="shared" si="2"/>
        <v>440087670</v>
      </c>
      <c r="Q27" s="31">
        <f t="shared" si="2"/>
        <v>-18808289</v>
      </c>
      <c r="R27" s="31">
        <f t="shared" si="2"/>
        <v>413022858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600477743</v>
      </c>
      <c r="X27" s="31">
        <f t="shared" si="2"/>
        <v>5272753728</v>
      </c>
      <c r="Y27" s="31">
        <f t="shared" si="2"/>
        <v>-4672275985</v>
      </c>
      <c r="Z27" s="32">
        <f>+IF(X27&lt;&gt;0,+(Y27/X27)*100,0)</f>
        <v>-88.61168615155924</v>
      </c>
      <c r="AA27" s="33">
        <f>+AA14+AA26</f>
        <v>6444184463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1686879</v>
      </c>
      <c r="D33" s="18"/>
      <c r="E33" s="19">
        <v>-27615968</v>
      </c>
      <c r="F33" s="20">
        <v>373205816</v>
      </c>
      <c r="G33" s="20">
        <v>-5376029</v>
      </c>
      <c r="H33" s="20">
        <v>-5376029</v>
      </c>
      <c r="I33" s="20">
        <v>25887729</v>
      </c>
      <c r="J33" s="20">
        <v>15135671</v>
      </c>
      <c r="K33" s="20">
        <v>1519255</v>
      </c>
      <c r="L33" s="20">
        <v>22199330</v>
      </c>
      <c r="M33" s="20">
        <v>-17051135</v>
      </c>
      <c r="N33" s="20">
        <v>6667450</v>
      </c>
      <c r="O33" s="20">
        <v>6856149</v>
      </c>
      <c r="P33" s="20">
        <v>-211248500</v>
      </c>
      <c r="Q33" s="20">
        <v>-80076087</v>
      </c>
      <c r="R33" s="20">
        <v>-284468438</v>
      </c>
      <c r="S33" s="20"/>
      <c r="T33" s="20"/>
      <c r="U33" s="20"/>
      <c r="V33" s="20"/>
      <c r="W33" s="20">
        <v>-262665317</v>
      </c>
      <c r="X33" s="20">
        <v>255099801</v>
      </c>
      <c r="Y33" s="20">
        <v>-517765118</v>
      </c>
      <c r="Z33" s="21">
        <v>-202.96570831115622</v>
      </c>
      <c r="AA33" s="22">
        <v>373205816</v>
      </c>
    </row>
    <row r="34" spans="1:27" x14ac:dyDescent="0.25">
      <c r="A34" s="23" t="s">
        <v>62</v>
      </c>
      <c r="B34" s="17" t="s">
        <v>33</v>
      </c>
      <c r="C34" s="18">
        <v>-272462976</v>
      </c>
      <c r="D34" s="18"/>
      <c r="E34" s="19"/>
      <c r="F34" s="20">
        <v>-272462976</v>
      </c>
      <c r="G34" s="20"/>
      <c r="H34" s="20"/>
      <c r="I34" s="20"/>
      <c r="J34" s="20"/>
      <c r="K34" s="20"/>
      <c r="L34" s="20">
        <v>-5052253</v>
      </c>
      <c r="M34" s="20">
        <v>5052253</v>
      </c>
      <c r="N34" s="20"/>
      <c r="O34" s="20"/>
      <c r="P34" s="20">
        <v>-520992761</v>
      </c>
      <c r="Q34" s="20">
        <v>26530430</v>
      </c>
      <c r="R34" s="20">
        <v>-494462331</v>
      </c>
      <c r="S34" s="20"/>
      <c r="T34" s="20"/>
      <c r="U34" s="20"/>
      <c r="V34" s="20"/>
      <c r="W34" s="20">
        <v>-494462331</v>
      </c>
      <c r="X34" s="20">
        <v>-272462976</v>
      </c>
      <c r="Y34" s="20">
        <v>-221999355</v>
      </c>
      <c r="Z34" s="21">
        <v>81.478723553250774</v>
      </c>
      <c r="AA34" s="22">
        <v>-272462976</v>
      </c>
    </row>
    <row r="35" spans="1:27" x14ac:dyDescent="0.25">
      <c r="A35" s="23" t="s">
        <v>63</v>
      </c>
      <c r="B35" s="17" t="s">
        <v>33</v>
      </c>
      <c r="C35" s="18">
        <v>16436217</v>
      </c>
      <c r="D35" s="18"/>
      <c r="E35" s="19"/>
      <c r="F35" s="20">
        <v>16436217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16436217</v>
      </c>
      <c r="Y35" s="20">
        <v>-16436217</v>
      </c>
      <c r="Z35" s="21">
        <v>-100</v>
      </c>
      <c r="AA35" s="22">
        <v>16436217</v>
      </c>
    </row>
    <row r="36" spans="1:27" x14ac:dyDescent="0.25">
      <c r="A36" s="23" t="s">
        <v>64</v>
      </c>
      <c r="B36" s="17" t="s">
        <v>33</v>
      </c>
      <c r="C36" s="18">
        <v>-434270</v>
      </c>
      <c r="D36" s="18"/>
      <c r="E36" s="19"/>
      <c r="F36" s="20">
        <v>257125458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192800651</v>
      </c>
      <c r="Y36" s="20">
        <v>-192800651</v>
      </c>
      <c r="Z36" s="21">
        <v>-100</v>
      </c>
      <c r="AA36" s="22">
        <v>257125458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-254774150</v>
      </c>
      <c r="D38" s="29">
        <f t="shared" ref="D38:Y38" si="3">SUM(D30:D37)</f>
        <v>0</v>
      </c>
      <c r="E38" s="30">
        <f t="shared" si="3"/>
        <v>-27615968</v>
      </c>
      <c r="F38" s="31">
        <f t="shared" si="3"/>
        <v>374304515</v>
      </c>
      <c r="G38" s="31">
        <f t="shared" si="3"/>
        <v>-5376029</v>
      </c>
      <c r="H38" s="31">
        <f t="shared" si="3"/>
        <v>-5376029</v>
      </c>
      <c r="I38" s="31">
        <f t="shared" si="3"/>
        <v>25887729</v>
      </c>
      <c r="J38" s="31">
        <f t="shared" si="3"/>
        <v>15135671</v>
      </c>
      <c r="K38" s="31">
        <f t="shared" si="3"/>
        <v>1519255</v>
      </c>
      <c r="L38" s="31">
        <f t="shared" si="3"/>
        <v>17147077</v>
      </c>
      <c r="M38" s="31">
        <f t="shared" si="3"/>
        <v>-11998882</v>
      </c>
      <c r="N38" s="31">
        <f t="shared" si="3"/>
        <v>6667450</v>
      </c>
      <c r="O38" s="31">
        <f t="shared" si="3"/>
        <v>6856149</v>
      </c>
      <c r="P38" s="31">
        <f t="shared" si="3"/>
        <v>-732241261</v>
      </c>
      <c r="Q38" s="31">
        <f t="shared" si="3"/>
        <v>-53545657</v>
      </c>
      <c r="R38" s="31">
        <f t="shared" si="3"/>
        <v>-778930769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-757127648</v>
      </c>
      <c r="X38" s="31">
        <f t="shared" si="3"/>
        <v>191873693</v>
      </c>
      <c r="Y38" s="31">
        <f t="shared" si="3"/>
        <v>-949001341</v>
      </c>
      <c r="Z38" s="32">
        <f>+IF(X38&lt;&gt;0,+(Y38/X38)*100,0)</f>
        <v>-494.59690182749546</v>
      </c>
      <c r="AA38" s="33">
        <f>SUM(AA30:AA37)</f>
        <v>374304515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993970</v>
      </c>
      <c r="D43" s="18"/>
      <c r="E43" s="19"/>
      <c r="F43" s="20">
        <v>993970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>
        <v>993970</v>
      </c>
      <c r="Y43" s="20">
        <v>-993970</v>
      </c>
      <c r="Z43" s="21">
        <v>-100</v>
      </c>
      <c r="AA43" s="22">
        <v>993970</v>
      </c>
    </row>
    <row r="44" spans="1:27" x14ac:dyDescent="0.25">
      <c r="A44" s="27" t="s">
        <v>70</v>
      </c>
      <c r="B44" s="34" t="s">
        <v>33</v>
      </c>
      <c r="C44" s="29">
        <f>SUM(C40:C43)</f>
        <v>993970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993970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993970</v>
      </c>
      <c r="Y44" s="36">
        <f t="shared" si="4"/>
        <v>-993970</v>
      </c>
      <c r="Z44" s="37">
        <f>+IF(X44&lt;&gt;0,+(Y44/X44)*100,0)</f>
        <v>-100</v>
      </c>
      <c r="AA44" s="38">
        <f>SUM(AA40:AA43)</f>
        <v>993970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-253780180</v>
      </c>
      <c r="D45" s="29">
        <f>+D38+D44</f>
        <v>0</v>
      </c>
      <c r="E45" s="30">
        <f t="shared" si="5"/>
        <v>-27615968</v>
      </c>
      <c r="F45" s="31">
        <f t="shared" si="5"/>
        <v>375298485</v>
      </c>
      <c r="G45" s="31">
        <f t="shared" si="5"/>
        <v>-5376029</v>
      </c>
      <c r="H45" s="31">
        <f t="shared" si="5"/>
        <v>-5376029</v>
      </c>
      <c r="I45" s="31">
        <f t="shared" si="5"/>
        <v>25887729</v>
      </c>
      <c r="J45" s="31">
        <f t="shared" si="5"/>
        <v>15135671</v>
      </c>
      <c r="K45" s="31">
        <f t="shared" si="5"/>
        <v>1519255</v>
      </c>
      <c r="L45" s="31">
        <f t="shared" si="5"/>
        <v>17147077</v>
      </c>
      <c r="M45" s="31">
        <f t="shared" si="5"/>
        <v>-11998882</v>
      </c>
      <c r="N45" s="31">
        <f t="shared" si="5"/>
        <v>6667450</v>
      </c>
      <c r="O45" s="31">
        <f t="shared" si="5"/>
        <v>6856149</v>
      </c>
      <c r="P45" s="31">
        <f t="shared" si="5"/>
        <v>-732241261</v>
      </c>
      <c r="Q45" s="31">
        <f t="shared" si="5"/>
        <v>-53545657</v>
      </c>
      <c r="R45" s="31">
        <f t="shared" si="5"/>
        <v>-778930769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-757127648</v>
      </c>
      <c r="X45" s="31">
        <f t="shared" si="5"/>
        <v>192867663</v>
      </c>
      <c r="Y45" s="31">
        <f t="shared" si="5"/>
        <v>-949995311</v>
      </c>
      <c r="Z45" s="32">
        <f>+IF(X45&lt;&gt;0,+(Y45/X45)*100,0)</f>
        <v>-492.56329247894712</v>
      </c>
      <c r="AA45" s="33">
        <f>+AA38+AA44</f>
        <v>375298485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2285698137</v>
      </c>
      <c r="D46" s="42">
        <f t="shared" si="6"/>
        <v>0</v>
      </c>
      <c r="E46" s="43">
        <f t="shared" si="6"/>
        <v>1849157397</v>
      </c>
      <c r="F46" s="44">
        <f t="shared" si="6"/>
        <v>6068885978</v>
      </c>
      <c r="G46" s="44">
        <f t="shared" si="6"/>
        <v>85227815</v>
      </c>
      <c r="H46" s="44">
        <f t="shared" si="6"/>
        <v>85227815</v>
      </c>
      <c r="I46" s="44">
        <f t="shared" si="6"/>
        <v>-146910966</v>
      </c>
      <c r="J46" s="44">
        <f t="shared" si="6"/>
        <v>23544664</v>
      </c>
      <c r="K46" s="44">
        <f t="shared" si="6"/>
        <v>117613070</v>
      </c>
      <c r="L46" s="44">
        <f t="shared" si="6"/>
        <v>-62468565</v>
      </c>
      <c r="M46" s="44">
        <f t="shared" si="6"/>
        <v>86962595</v>
      </c>
      <c r="N46" s="44">
        <f t="shared" si="6"/>
        <v>142107100</v>
      </c>
      <c r="O46" s="44">
        <f t="shared" si="6"/>
        <v>-15112672</v>
      </c>
      <c r="P46" s="44">
        <f t="shared" si="6"/>
        <v>1172328931</v>
      </c>
      <c r="Q46" s="44">
        <f t="shared" si="6"/>
        <v>34737368</v>
      </c>
      <c r="R46" s="44">
        <f t="shared" si="6"/>
        <v>1191953627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1357605391</v>
      </c>
      <c r="X46" s="44">
        <f t="shared" si="6"/>
        <v>5079886065</v>
      </c>
      <c r="Y46" s="44">
        <f t="shared" si="6"/>
        <v>-3722280674</v>
      </c>
      <c r="Z46" s="45">
        <f>+IF(X46&lt;&gt;0,+(Y46/X46)*100,0)</f>
        <v>-73.274885034257167</v>
      </c>
      <c r="AA46" s="46">
        <f>+AA27-AA45</f>
        <v>6068885978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56321895</v>
      </c>
      <c r="D48" s="18"/>
      <c r="E48" s="19"/>
      <c r="F48" s="20">
        <v>56321896</v>
      </c>
      <c r="G48" s="20"/>
      <c r="H48" s="20"/>
      <c r="I48" s="20"/>
      <c r="J48" s="20"/>
      <c r="K48" s="20"/>
      <c r="L48" s="20"/>
      <c r="M48" s="20">
        <v>-2920</v>
      </c>
      <c r="N48" s="20">
        <v>-2920</v>
      </c>
      <c r="O48" s="20"/>
      <c r="P48" s="20"/>
      <c r="Q48" s="20">
        <v>17794101</v>
      </c>
      <c r="R48" s="20">
        <v>17794101</v>
      </c>
      <c r="S48" s="20"/>
      <c r="T48" s="20"/>
      <c r="U48" s="20"/>
      <c r="V48" s="20"/>
      <c r="W48" s="20">
        <v>17791181</v>
      </c>
      <c r="X48" s="20">
        <v>56321896</v>
      </c>
      <c r="Y48" s="20">
        <v>-38530715</v>
      </c>
      <c r="Z48" s="47">
        <v>-68.41160851545196</v>
      </c>
      <c r="AA48" s="22">
        <v>56321896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56321895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56321896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-2920</v>
      </c>
      <c r="N51" s="52">
        <f t="shared" si="7"/>
        <v>-2920</v>
      </c>
      <c r="O51" s="52">
        <f t="shared" si="7"/>
        <v>0</v>
      </c>
      <c r="P51" s="52">
        <f t="shared" si="7"/>
        <v>0</v>
      </c>
      <c r="Q51" s="52">
        <f t="shared" si="7"/>
        <v>17794101</v>
      </c>
      <c r="R51" s="52">
        <f t="shared" si="7"/>
        <v>17794101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17791181</v>
      </c>
      <c r="X51" s="52">
        <f t="shared" si="7"/>
        <v>56321896</v>
      </c>
      <c r="Y51" s="52">
        <f t="shared" si="7"/>
        <v>-38530715</v>
      </c>
      <c r="Z51" s="53">
        <f>+IF(X51&lt;&gt;0,+(Y51/X51)*100,0)</f>
        <v>-68.41160851545196</v>
      </c>
      <c r="AA51" s="54">
        <f>SUM(AA48:AA50)</f>
        <v>56321896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27248282</v>
      </c>
      <c r="D8" s="18"/>
      <c r="E8" s="19">
        <v>58652538</v>
      </c>
      <c r="F8" s="20">
        <v>38923300</v>
      </c>
      <c r="G8" s="20">
        <v>29860423</v>
      </c>
      <c r="H8" s="20">
        <v>16107719</v>
      </c>
      <c r="I8" s="20">
        <v>16364715</v>
      </c>
      <c r="J8" s="20">
        <v>62332857</v>
      </c>
      <c r="K8" s="20">
        <v>17285773</v>
      </c>
      <c r="L8" s="20">
        <v>20238317</v>
      </c>
      <c r="M8" s="20">
        <v>18353362</v>
      </c>
      <c r="N8" s="20">
        <v>55877452</v>
      </c>
      <c r="O8" s="20">
        <v>17888228</v>
      </c>
      <c r="P8" s="20">
        <v>19880543</v>
      </c>
      <c r="Q8" s="20">
        <v>16975177</v>
      </c>
      <c r="R8" s="20">
        <v>54743948</v>
      </c>
      <c r="S8" s="20"/>
      <c r="T8" s="20"/>
      <c r="U8" s="20"/>
      <c r="V8" s="20"/>
      <c r="W8" s="20">
        <v>172954257</v>
      </c>
      <c r="X8" s="20">
        <v>29192713</v>
      </c>
      <c r="Y8" s="20">
        <v>143761544</v>
      </c>
      <c r="Z8" s="21">
        <v>492.45694978743495</v>
      </c>
      <c r="AA8" s="22">
        <v>38923300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27248282</v>
      </c>
      <c r="D14" s="29">
        <f>SUM(D6:D13)</f>
        <v>0</v>
      </c>
      <c r="E14" s="30">
        <f t="shared" si="0"/>
        <v>58652538</v>
      </c>
      <c r="F14" s="31">
        <f t="shared" si="0"/>
        <v>38923300</v>
      </c>
      <c r="G14" s="31">
        <f t="shared" si="0"/>
        <v>29860423</v>
      </c>
      <c r="H14" s="31">
        <f t="shared" si="0"/>
        <v>16107719</v>
      </c>
      <c r="I14" s="31">
        <f t="shared" si="0"/>
        <v>16364715</v>
      </c>
      <c r="J14" s="31">
        <f t="shared" si="0"/>
        <v>62332857</v>
      </c>
      <c r="K14" s="31">
        <f t="shared" si="0"/>
        <v>17285773</v>
      </c>
      <c r="L14" s="31">
        <f t="shared" si="0"/>
        <v>20238317</v>
      </c>
      <c r="M14" s="31">
        <f t="shared" si="0"/>
        <v>18353362</v>
      </c>
      <c r="N14" s="31">
        <f t="shared" si="0"/>
        <v>55877452</v>
      </c>
      <c r="O14" s="31">
        <f t="shared" si="0"/>
        <v>17888228</v>
      </c>
      <c r="P14" s="31">
        <f t="shared" si="0"/>
        <v>19880543</v>
      </c>
      <c r="Q14" s="31">
        <f t="shared" si="0"/>
        <v>16975177</v>
      </c>
      <c r="R14" s="31">
        <f t="shared" si="0"/>
        <v>54743948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172954257</v>
      </c>
      <c r="X14" s="31">
        <f t="shared" si="0"/>
        <v>29192713</v>
      </c>
      <c r="Y14" s="31">
        <f t="shared" si="0"/>
        <v>143761544</v>
      </c>
      <c r="Z14" s="32">
        <f>+IF(X14&lt;&gt;0,+(Y14/X14)*100,0)</f>
        <v>492.45694978743495</v>
      </c>
      <c r="AA14" s="33">
        <f>SUM(AA6:AA13)</f>
        <v>38923300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1407926469</v>
      </c>
      <c r="D18" s="18"/>
      <c r="E18" s="19">
        <v>907778719</v>
      </c>
      <c r="F18" s="20">
        <v>1443814159</v>
      </c>
      <c r="G18" s="24">
        <v>992313996</v>
      </c>
      <c r="H18" s="24">
        <v>413091362</v>
      </c>
      <c r="I18" s="24">
        <v>17908</v>
      </c>
      <c r="J18" s="20">
        <v>1405423266</v>
      </c>
      <c r="K18" s="24">
        <v>-1260556</v>
      </c>
      <c r="L18" s="24">
        <v>20290226</v>
      </c>
      <c r="M18" s="20">
        <v>782247</v>
      </c>
      <c r="N18" s="24">
        <v>19811917</v>
      </c>
      <c r="O18" s="24">
        <v>-1260556</v>
      </c>
      <c r="P18" s="24">
        <v>4552874</v>
      </c>
      <c r="Q18" s="20">
        <v>1989612</v>
      </c>
      <c r="R18" s="24">
        <v>5281930</v>
      </c>
      <c r="S18" s="24"/>
      <c r="T18" s="20"/>
      <c r="U18" s="24"/>
      <c r="V18" s="24"/>
      <c r="W18" s="24">
        <v>1430517113</v>
      </c>
      <c r="X18" s="20">
        <v>912451527</v>
      </c>
      <c r="Y18" s="24">
        <v>518065586</v>
      </c>
      <c r="Z18" s="25">
        <v>56.777326868345526</v>
      </c>
      <c r="AA18" s="26">
        <v>1443814159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>
        <v>3546492</v>
      </c>
      <c r="F22" s="20">
        <v>146492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737231</v>
      </c>
      <c r="Y22" s="20">
        <v>-737231</v>
      </c>
      <c r="Z22" s="21">
        <v>-100</v>
      </c>
      <c r="AA22" s="22">
        <v>146492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1407926469</v>
      </c>
      <c r="D26" s="29">
        <f t="shared" ref="D26:Y26" si="1">SUM(D16:D25)</f>
        <v>0</v>
      </c>
      <c r="E26" s="35">
        <f t="shared" si="1"/>
        <v>911325211</v>
      </c>
      <c r="F26" s="36">
        <f t="shared" si="1"/>
        <v>1443960651</v>
      </c>
      <c r="G26" s="36">
        <f t="shared" si="1"/>
        <v>992313996</v>
      </c>
      <c r="H26" s="36">
        <f t="shared" si="1"/>
        <v>413091362</v>
      </c>
      <c r="I26" s="36">
        <f t="shared" si="1"/>
        <v>17908</v>
      </c>
      <c r="J26" s="36">
        <f t="shared" si="1"/>
        <v>1405423266</v>
      </c>
      <c r="K26" s="36">
        <f t="shared" si="1"/>
        <v>-1260556</v>
      </c>
      <c r="L26" s="36">
        <f t="shared" si="1"/>
        <v>20290226</v>
      </c>
      <c r="M26" s="36">
        <f t="shared" si="1"/>
        <v>782247</v>
      </c>
      <c r="N26" s="36">
        <f t="shared" si="1"/>
        <v>19811917</v>
      </c>
      <c r="O26" s="36">
        <f t="shared" si="1"/>
        <v>-1260556</v>
      </c>
      <c r="P26" s="36">
        <f t="shared" si="1"/>
        <v>4552874</v>
      </c>
      <c r="Q26" s="36">
        <f t="shared" si="1"/>
        <v>1989612</v>
      </c>
      <c r="R26" s="36">
        <f t="shared" si="1"/>
        <v>5281930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1430517113</v>
      </c>
      <c r="X26" s="36">
        <f t="shared" si="1"/>
        <v>913188758</v>
      </c>
      <c r="Y26" s="36">
        <f t="shared" si="1"/>
        <v>517328355</v>
      </c>
      <c r="Z26" s="37">
        <f>+IF(X26&lt;&gt;0,+(Y26/X26)*100,0)</f>
        <v>56.650758177642835</v>
      </c>
      <c r="AA26" s="38">
        <f>SUM(AA16:AA25)</f>
        <v>1443960651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1435174751</v>
      </c>
      <c r="D27" s="29">
        <f>+D14+D26</f>
        <v>0</v>
      </c>
      <c r="E27" s="30">
        <f t="shared" si="2"/>
        <v>969977749</v>
      </c>
      <c r="F27" s="31">
        <f t="shared" si="2"/>
        <v>1482883951</v>
      </c>
      <c r="G27" s="31">
        <f t="shared" si="2"/>
        <v>1022174419</v>
      </c>
      <c r="H27" s="31">
        <f t="shared" si="2"/>
        <v>429199081</v>
      </c>
      <c r="I27" s="31">
        <f t="shared" si="2"/>
        <v>16382623</v>
      </c>
      <c r="J27" s="31">
        <f t="shared" si="2"/>
        <v>1467756123</v>
      </c>
      <c r="K27" s="31">
        <f t="shared" si="2"/>
        <v>16025217</v>
      </c>
      <c r="L27" s="31">
        <f t="shared" si="2"/>
        <v>40528543</v>
      </c>
      <c r="M27" s="31">
        <f t="shared" si="2"/>
        <v>19135609</v>
      </c>
      <c r="N27" s="31">
        <f t="shared" si="2"/>
        <v>75689369</v>
      </c>
      <c r="O27" s="31">
        <f t="shared" si="2"/>
        <v>16627672</v>
      </c>
      <c r="P27" s="31">
        <f t="shared" si="2"/>
        <v>24433417</v>
      </c>
      <c r="Q27" s="31">
        <f t="shared" si="2"/>
        <v>18964789</v>
      </c>
      <c r="R27" s="31">
        <f t="shared" si="2"/>
        <v>60025878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1603471370</v>
      </c>
      <c r="X27" s="31">
        <f t="shared" si="2"/>
        <v>942381471</v>
      </c>
      <c r="Y27" s="31">
        <f t="shared" si="2"/>
        <v>661089899</v>
      </c>
      <c r="Z27" s="32">
        <f>+IF(X27&lt;&gt;0,+(Y27/X27)*100,0)</f>
        <v>70.150986553087691</v>
      </c>
      <c r="AA27" s="33">
        <f>+AA14+AA26</f>
        <v>1482883951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-80761626</v>
      </c>
      <c r="D33" s="18"/>
      <c r="E33" s="19">
        <v>-74219377</v>
      </c>
      <c r="F33" s="20">
        <v>-62988633</v>
      </c>
      <c r="G33" s="20">
        <v>-79084357</v>
      </c>
      <c r="H33" s="20">
        <v>-10578486</v>
      </c>
      <c r="I33" s="20">
        <v>1835637</v>
      </c>
      <c r="J33" s="20">
        <v>-87827206</v>
      </c>
      <c r="K33" s="20">
        <v>2027589</v>
      </c>
      <c r="L33" s="20">
        <v>2444106</v>
      </c>
      <c r="M33" s="20">
        <v>2245223</v>
      </c>
      <c r="N33" s="20">
        <v>6716918</v>
      </c>
      <c r="O33" s="20">
        <v>2160561</v>
      </c>
      <c r="P33" s="20">
        <v>2411619</v>
      </c>
      <c r="Q33" s="20">
        <v>2062718</v>
      </c>
      <c r="R33" s="20">
        <v>6634898</v>
      </c>
      <c r="S33" s="20"/>
      <c r="T33" s="20"/>
      <c r="U33" s="20"/>
      <c r="V33" s="20"/>
      <c r="W33" s="20">
        <v>-74475390</v>
      </c>
      <c r="X33" s="20">
        <v>-47242153</v>
      </c>
      <c r="Y33" s="20">
        <v>-27233237</v>
      </c>
      <c r="Z33" s="21">
        <v>57.646053938312249</v>
      </c>
      <c r="AA33" s="22">
        <v>-62988633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-80761626</v>
      </c>
      <c r="D38" s="29">
        <f t="shared" ref="D38:Y38" si="3">SUM(D30:D37)</f>
        <v>0</v>
      </c>
      <c r="E38" s="30">
        <f t="shared" si="3"/>
        <v>-74219377</v>
      </c>
      <c r="F38" s="31">
        <f t="shared" si="3"/>
        <v>-62988633</v>
      </c>
      <c r="G38" s="31">
        <f t="shared" si="3"/>
        <v>-79084357</v>
      </c>
      <c r="H38" s="31">
        <f t="shared" si="3"/>
        <v>-10578486</v>
      </c>
      <c r="I38" s="31">
        <f t="shared" si="3"/>
        <v>1835637</v>
      </c>
      <c r="J38" s="31">
        <f t="shared" si="3"/>
        <v>-87827206</v>
      </c>
      <c r="K38" s="31">
        <f t="shared" si="3"/>
        <v>2027589</v>
      </c>
      <c r="L38" s="31">
        <f t="shared" si="3"/>
        <v>2444106</v>
      </c>
      <c r="M38" s="31">
        <f t="shared" si="3"/>
        <v>2245223</v>
      </c>
      <c r="N38" s="31">
        <f t="shared" si="3"/>
        <v>6716918</v>
      </c>
      <c r="O38" s="31">
        <f t="shared" si="3"/>
        <v>2160561</v>
      </c>
      <c r="P38" s="31">
        <f t="shared" si="3"/>
        <v>2411619</v>
      </c>
      <c r="Q38" s="31">
        <f t="shared" si="3"/>
        <v>2062718</v>
      </c>
      <c r="R38" s="31">
        <f t="shared" si="3"/>
        <v>6634898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-74475390</v>
      </c>
      <c r="X38" s="31">
        <f t="shared" si="3"/>
        <v>-47242153</v>
      </c>
      <c r="Y38" s="31">
        <f t="shared" si="3"/>
        <v>-27233237</v>
      </c>
      <c r="Z38" s="32">
        <f>+IF(X38&lt;&gt;0,+(Y38/X38)*100,0)</f>
        <v>57.646053938312249</v>
      </c>
      <c r="AA38" s="33">
        <f>SUM(AA30:AA37)</f>
        <v>-62988633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-80761626</v>
      </c>
      <c r="D45" s="29">
        <f>+D38+D44</f>
        <v>0</v>
      </c>
      <c r="E45" s="30">
        <f t="shared" si="5"/>
        <v>-74219377</v>
      </c>
      <c r="F45" s="31">
        <f t="shared" si="5"/>
        <v>-62988633</v>
      </c>
      <c r="G45" s="31">
        <f t="shared" si="5"/>
        <v>-79084357</v>
      </c>
      <c r="H45" s="31">
        <f t="shared" si="5"/>
        <v>-10578486</v>
      </c>
      <c r="I45" s="31">
        <f t="shared" si="5"/>
        <v>1835637</v>
      </c>
      <c r="J45" s="31">
        <f t="shared" si="5"/>
        <v>-87827206</v>
      </c>
      <c r="K45" s="31">
        <f t="shared" si="5"/>
        <v>2027589</v>
      </c>
      <c r="L45" s="31">
        <f t="shared" si="5"/>
        <v>2444106</v>
      </c>
      <c r="M45" s="31">
        <f t="shared" si="5"/>
        <v>2245223</v>
      </c>
      <c r="N45" s="31">
        <f t="shared" si="5"/>
        <v>6716918</v>
      </c>
      <c r="O45" s="31">
        <f t="shared" si="5"/>
        <v>2160561</v>
      </c>
      <c r="P45" s="31">
        <f t="shared" si="5"/>
        <v>2411619</v>
      </c>
      <c r="Q45" s="31">
        <f t="shared" si="5"/>
        <v>2062718</v>
      </c>
      <c r="R45" s="31">
        <f t="shared" si="5"/>
        <v>6634898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-74475390</v>
      </c>
      <c r="X45" s="31">
        <f t="shared" si="5"/>
        <v>-47242153</v>
      </c>
      <c r="Y45" s="31">
        <f t="shared" si="5"/>
        <v>-27233237</v>
      </c>
      <c r="Z45" s="32">
        <f>+IF(X45&lt;&gt;0,+(Y45/X45)*100,0)</f>
        <v>57.646053938312249</v>
      </c>
      <c r="AA45" s="33">
        <f>+AA38+AA44</f>
        <v>-62988633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1515936377</v>
      </c>
      <c r="D46" s="42">
        <f t="shared" si="6"/>
        <v>0</v>
      </c>
      <c r="E46" s="43">
        <f t="shared" si="6"/>
        <v>1044197126</v>
      </c>
      <c r="F46" s="44">
        <f t="shared" si="6"/>
        <v>1545872584</v>
      </c>
      <c r="G46" s="44">
        <f t="shared" si="6"/>
        <v>1101258776</v>
      </c>
      <c r="H46" s="44">
        <f t="shared" si="6"/>
        <v>439777567</v>
      </c>
      <c r="I46" s="44">
        <f t="shared" si="6"/>
        <v>14546986</v>
      </c>
      <c r="J46" s="44">
        <f t="shared" si="6"/>
        <v>1555583329</v>
      </c>
      <c r="K46" s="44">
        <f t="shared" si="6"/>
        <v>13997628</v>
      </c>
      <c r="L46" s="44">
        <f t="shared" si="6"/>
        <v>38084437</v>
      </c>
      <c r="M46" s="44">
        <f t="shared" si="6"/>
        <v>16890386</v>
      </c>
      <c r="N46" s="44">
        <f t="shared" si="6"/>
        <v>68972451</v>
      </c>
      <c r="O46" s="44">
        <f t="shared" si="6"/>
        <v>14467111</v>
      </c>
      <c r="P46" s="44">
        <f t="shared" si="6"/>
        <v>22021798</v>
      </c>
      <c r="Q46" s="44">
        <f t="shared" si="6"/>
        <v>16902071</v>
      </c>
      <c r="R46" s="44">
        <f t="shared" si="6"/>
        <v>53390980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1677946760</v>
      </c>
      <c r="X46" s="44">
        <f t="shared" si="6"/>
        <v>989623624</v>
      </c>
      <c r="Y46" s="44">
        <f t="shared" si="6"/>
        <v>688323136</v>
      </c>
      <c r="Z46" s="45">
        <f>+IF(X46&lt;&gt;0,+(Y46/X46)*100,0)</f>
        <v>69.554032392419927</v>
      </c>
      <c r="AA46" s="46">
        <f>+AA27-AA45</f>
        <v>1545872584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1196768368</v>
      </c>
      <c r="D48" s="18"/>
      <c r="E48" s="19">
        <v>1273759944</v>
      </c>
      <c r="F48" s="20">
        <v>1756387848</v>
      </c>
      <c r="G48" s="20">
        <v>1212468133</v>
      </c>
      <c r="H48" s="20">
        <v>235423489</v>
      </c>
      <c r="I48" s="20">
        <v>14029927</v>
      </c>
      <c r="J48" s="20">
        <v>1461921549</v>
      </c>
      <c r="K48" s="20">
        <v>121514464</v>
      </c>
      <c r="L48" s="20">
        <v>15225221</v>
      </c>
      <c r="M48" s="20">
        <v>7154165</v>
      </c>
      <c r="N48" s="20">
        <v>143893850</v>
      </c>
      <c r="O48" s="20">
        <v>98730261</v>
      </c>
      <c r="P48" s="20">
        <v>47030169</v>
      </c>
      <c r="Q48" s="20">
        <v>88918653</v>
      </c>
      <c r="R48" s="20">
        <v>234679083</v>
      </c>
      <c r="S48" s="20"/>
      <c r="T48" s="20"/>
      <c r="U48" s="20"/>
      <c r="V48" s="20"/>
      <c r="W48" s="20">
        <v>1840494482</v>
      </c>
      <c r="X48" s="20">
        <v>1328106458</v>
      </c>
      <c r="Y48" s="20">
        <v>512388024</v>
      </c>
      <c r="Z48" s="47">
        <v>38.580342781527236</v>
      </c>
      <c r="AA48" s="22">
        <v>1756387848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1196768368</v>
      </c>
      <c r="D51" s="50">
        <f t="shared" ref="D51:Y51" si="7">SUM(D48:D50)</f>
        <v>0</v>
      </c>
      <c r="E51" s="51">
        <f t="shared" si="7"/>
        <v>1273759944</v>
      </c>
      <c r="F51" s="52">
        <f t="shared" si="7"/>
        <v>1756387848</v>
      </c>
      <c r="G51" s="52">
        <f t="shared" si="7"/>
        <v>1212468133</v>
      </c>
      <c r="H51" s="52">
        <f t="shared" si="7"/>
        <v>235423489</v>
      </c>
      <c r="I51" s="52">
        <f t="shared" si="7"/>
        <v>14029927</v>
      </c>
      <c r="J51" s="52">
        <f t="shared" si="7"/>
        <v>1461921549</v>
      </c>
      <c r="K51" s="52">
        <f t="shared" si="7"/>
        <v>121514464</v>
      </c>
      <c r="L51" s="52">
        <f t="shared" si="7"/>
        <v>15225221</v>
      </c>
      <c r="M51" s="52">
        <f t="shared" si="7"/>
        <v>7154165</v>
      </c>
      <c r="N51" s="52">
        <f t="shared" si="7"/>
        <v>143893850</v>
      </c>
      <c r="O51" s="52">
        <f t="shared" si="7"/>
        <v>98730261</v>
      </c>
      <c r="P51" s="52">
        <f t="shared" si="7"/>
        <v>47030169</v>
      </c>
      <c r="Q51" s="52">
        <f t="shared" si="7"/>
        <v>88918653</v>
      </c>
      <c r="R51" s="52">
        <f t="shared" si="7"/>
        <v>234679083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1840494482</v>
      </c>
      <c r="X51" s="52">
        <f t="shared" si="7"/>
        <v>1328106458</v>
      </c>
      <c r="Y51" s="52">
        <f t="shared" si="7"/>
        <v>512388024</v>
      </c>
      <c r="Z51" s="53">
        <f>+IF(X51&lt;&gt;0,+(Y51/X51)*100,0)</f>
        <v>38.580342781527236</v>
      </c>
      <c r="AA51" s="54">
        <f>SUM(AA48:AA50)</f>
        <v>1756387848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23071403</v>
      </c>
      <c r="D8" s="18"/>
      <c r="E8" s="19">
        <v>33386237</v>
      </c>
      <c r="F8" s="20">
        <v>23752793</v>
      </c>
      <c r="G8" s="20">
        <v>30793087</v>
      </c>
      <c r="H8" s="20">
        <v>-2747872</v>
      </c>
      <c r="I8" s="20">
        <v>1041397</v>
      </c>
      <c r="J8" s="20">
        <v>29086612</v>
      </c>
      <c r="K8" s="20">
        <v>845248</v>
      </c>
      <c r="L8" s="20">
        <v>-1939816</v>
      </c>
      <c r="M8" s="20">
        <v>-2239731</v>
      </c>
      <c r="N8" s="20">
        <v>-3334299</v>
      </c>
      <c r="O8" s="20">
        <v>1038512</v>
      </c>
      <c r="P8" s="20">
        <v>1088514</v>
      </c>
      <c r="Q8" s="20">
        <v>31253</v>
      </c>
      <c r="R8" s="20">
        <v>2158279</v>
      </c>
      <c r="S8" s="20"/>
      <c r="T8" s="20"/>
      <c r="U8" s="20"/>
      <c r="V8" s="20"/>
      <c r="W8" s="20">
        <v>27910592</v>
      </c>
      <c r="X8" s="20">
        <v>17814600</v>
      </c>
      <c r="Y8" s="20">
        <v>10095992</v>
      </c>
      <c r="Z8" s="21">
        <v>56.672571935378848</v>
      </c>
      <c r="AA8" s="22">
        <v>23752793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23071403</v>
      </c>
      <c r="D14" s="29">
        <f>SUM(D6:D13)</f>
        <v>0</v>
      </c>
      <c r="E14" s="30">
        <f t="shared" si="0"/>
        <v>33386237</v>
      </c>
      <c r="F14" s="31">
        <f t="shared" si="0"/>
        <v>23752793</v>
      </c>
      <c r="G14" s="31">
        <f t="shared" si="0"/>
        <v>30793087</v>
      </c>
      <c r="H14" s="31">
        <f t="shared" si="0"/>
        <v>-2747872</v>
      </c>
      <c r="I14" s="31">
        <f t="shared" si="0"/>
        <v>1041397</v>
      </c>
      <c r="J14" s="31">
        <f t="shared" si="0"/>
        <v>29086612</v>
      </c>
      <c r="K14" s="31">
        <f t="shared" si="0"/>
        <v>845248</v>
      </c>
      <c r="L14" s="31">
        <f t="shared" si="0"/>
        <v>-1939816</v>
      </c>
      <c r="M14" s="31">
        <f t="shared" si="0"/>
        <v>-2239731</v>
      </c>
      <c r="N14" s="31">
        <f t="shared" si="0"/>
        <v>-3334299</v>
      </c>
      <c r="O14" s="31">
        <f t="shared" si="0"/>
        <v>1038512</v>
      </c>
      <c r="P14" s="31">
        <f t="shared" si="0"/>
        <v>1088514</v>
      </c>
      <c r="Q14" s="31">
        <f t="shared" si="0"/>
        <v>31253</v>
      </c>
      <c r="R14" s="31">
        <f t="shared" si="0"/>
        <v>2158279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27910592</v>
      </c>
      <c r="X14" s="31">
        <f t="shared" si="0"/>
        <v>17814600</v>
      </c>
      <c r="Y14" s="31">
        <f t="shared" si="0"/>
        <v>10095992</v>
      </c>
      <c r="Z14" s="32">
        <f>+IF(X14&lt;&gt;0,+(Y14/X14)*100,0)</f>
        <v>56.672571935378848</v>
      </c>
      <c r="AA14" s="33">
        <f>SUM(AA6:AA13)</f>
        <v>23752793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346299012</v>
      </c>
      <c r="D18" s="18"/>
      <c r="E18" s="19">
        <v>360167859</v>
      </c>
      <c r="F18" s="20">
        <v>277131777</v>
      </c>
      <c r="G18" s="24">
        <v>350459611</v>
      </c>
      <c r="H18" s="24">
        <v>-3620145</v>
      </c>
      <c r="I18" s="24">
        <v>265895</v>
      </c>
      <c r="J18" s="20">
        <v>347105361</v>
      </c>
      <c r="K18" s="24">
        <v>993397</v>
      </c>
      <c r="L18" s="24">
        <v>-6185322</v>
      </c>
      <c r="M18" s="20">
        <v>-170946</v>
      </c>
      <c r="N18" s="24">
        <v>-5362871</v>
      </c>
      <c r="O18" s="24">
        <v>-1100302</v>
      </c>
      <c r="P18" s="24">
        <v>-162250</v>
      </c>
      <c r="Q18" s="20">
        <v>529307</v>
      </c>
      <c r="R18" s="24">
        <v>-733245</v>
      </c>
      <c r="S18" s="24"/>
      <c r="T18" s="20"/>
      <c r="U18" s="24"/>
      <c r="V18" s="24"/>
      <c r="W18" s="24">
        <v>341009245</v>
      </c>
      <c r="X18" s="20">
        <v>205284421</v>
      </c>
      <c r="Y18" s="24">
        <v>135724824</v>
      </c>
      <c r="Z18" s="25">
        <v>66.115501282973639</v>
      </c>
      <c r="AA18" s="26">
        <v>277131777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346299012</v>
      </c>
      <c r="D26" s="29">
        <f t="shared" ref="D26:Y26" si="1">SUM(D16:D25)</f>
        <v>0</v>
      </c>
      <c r="E26" s="35">
        <f t="shared" si="1"/>
        <v>360167859</v>
      </c>
      <c r="F26" s="36">
        <f t="shared" si="1"/>
        <v>277131777</v>
      </c>
      <c r="G26" s="36">
        <f t="shared" si="1"/>
        <v>350459611</v>
      </c>
      <c r="H26" s="36">
        <f t="shared" si="1"/>
        <v>-3620145</v>
      </c>
      <c r="I26" s="36">
        <f t="shared" si="1"/>
        <v>265895</v>
      </c>
      <c r="J26" s="36">
        <f t="shared" si="1"/>
        <v>347105361</v>
      </c>
      <c r="K26" s="36">
        <f t="shared" si="1"/>
        <v>993397</v>
      </c>
      <c r="L26" s="36">
        <f t="shared" si="1"/>
        <v>-6185322</v>
      </c>
      <c r="M26" s="36">
        <f t="shared" si="1"/>
        <v>-170946</v>
      </c>
      <c r="N26" s="36">
        <f t="shared" si="1"/>
        <v>-5362871</v>
      </c>
      <c r="O26" s="36">
        <f t="shared" si="1"/>
        <v>-1100302</v>
      </c>
      <c r="P26" s="36">
        <f t="shared" si="1"/>
        <v>-162250</v>
      </c>
      <c r="Q26" s="36">
        <f t="shared" si="1"/>
        <v>529307</v>
      </c>
      <c r="R26" s="36">
        <f t="shared" si="1"/>
        <v>-733245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341009245</v>
      </c>
      <c r="X26" s="36">
        <f t="shared" si="1"/>
        <v>205284421</v>
      </c>
      <c r="Y26" s="36">
        <f t="shared" si="1"/>
        <v>135724824</v>
      </c>
      <c r="Z26" s="37">
        <f>+IF(X26&lt;&gt;0,+(Y26/X26)*100,0)</f>
        <v>66.115501282973639</v>
      </c>
      <c r="AA26" s="38">
        <f>SUM(AA16:AA25)</f>
        <v>277131777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369370415</v>
      </c>
      <c r="D27" s="29">
        <f>+D14+D26</f>
        <v>0</v>
      </c>
      <c r="E27" s="30">
        <f t="shared" si="2"/>
        <v>393554096</v>
      </c>
      <c r="F27" s="31">
        <f t="shared" si="2"/>
        <v>300884570</v>
      </c>
      <c r="G27" s="31">
        <f t="shared" si="2"/>
        <v>381252698</v>
      </c>
      <c r="H27" s="31">
        <f t="shared" si="2"/>
        <v>-6368017</v>
      </c>
      <c r="I27" s="31">
        <f t="shared" si="2"/>
        <v>1307292</v>
      </c>
      <c r="J27" s="31">
        <f t="shared" si="2"/>
        <v>376191973</v>
      </c>
      <c r="K27" s="31">
        <f t="shared" si="2"/>
        <v>1838645</v>
      </c>
      <c r="L27" s="31">
        <f t="shared" si="2"/>
        <v>-8125138</v>
      </c>
      <c r="M27" s="31">
        <f t="shared" si="2"/>
        <v>-2410677</v>
      </c>
      <c r="N27" s="31">
        <f t="shared" si="2"/>
        <v>-8697170</v>
      </c>
      <c r="O27" s="31">
        <f t="shared" si="2"/>
        <v>-61790</v>
      </c>
      <c r="P27" s="31">
        <f t="shared" si="2"/>
        <v>926264</v>
      </c>
      <c r="Q27" s="31">
        <f t="shared" si="2"/>
        <v>560560</v>
      </c>
      <c r="R27" s="31">
        <f t="shared" si="2"/>
        <v>1425034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368919837</v>
      </c>
      <c r="X27" s="31">
        <f t="shared" si="2"/>
        <v>223099021</v>
      </c>
      <c r="Y27" s="31">
        <f t="shared" si="2"/>
        <v>145820816</v>
      </c>
      <c r="Z27" s="32">
        <f>+IF(X27&lt;&gt;0,+(Y27/X27)*100,0)</f>
        <v>65.36147731459566</v>
      </c>
      <c r="AA27" s="33">
        <f>+AA14+AA26</f>
        <v>300884570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2687853</v>
      </c>
      <c r="D33" s="18"/>
      <c r="E33" s="19"/>
      <c r="F33" s="20"/>
      <c r="G33" s="20">
        <v>5986931</v>
      </c>
      <c r="H33" s="20">
        <v>136729</v>
      </c>
      <c r="I33" s="20">
        <v>89806</v>
      </c>
      <c r="J33" s="20">
        <v>6213466</v>
      </c>
      <c r="K33" s="20">
        <v>71847</v>
      </c>
      <c r="L33" s="20">
        <v>-3127196</v>
      </c>
      <c r="M33" s="20">
        <v>43529</v>
      </c>
      <c r="N33" s="20">
        <v>-3011820</v>
      </c>
      <c r="O33" s="20">
        <v>116707</v>
      </c>
      <c r="P33" s="20">
        <v>117682</v>
      </c>
      <c r="Q33" s="20">
        <v>-6846</v>
      </c>
      <c r="R33" s="20">
        <v>227543</v>
      </c>
      <c r="S33" s="20"/>
      <c r="T33" s="20"/>
      <c r="U33" s="20"/>
      <c r="V33" s="20"/>
      <c r="W33" s="20">
        <v>3429189</v>
      </c>
      <c r="X33" s="20"/>
      <c r="Y33" s="20">
        <v>3429189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-29650648</v>
      </c>
      <c r="D34" s="18"/>
      <c r="E34" s="19"/>
      <c r="F34" s="20"/>
      <c r="G34" s="20">
        <v>-27542911</v>
      </c>
      <c r="H34" s="20">
        <v>-1926843</v>
      </c>
      <c r="I34" s="20">
        <v>14523</v>
      </c>
      <c r="J34" s="20">
        <v>-29455231</v>
      </c>
      <c r="K34" s="20">
        <v>18052</v>
      </c>
      <c r="L34" s="20">
        <v>282895</v>
      </c>
      <c r="M34" s="20">
        <v>296579</v>
      </c>
      <c r="N34" s="20">
        <v>597526</v>
      </c>
      <c r="O34" s="20">
        <v>8506</v>
      </c>
      <c r="P34" s="20">
        <v>44280</v>
      </c>
      <c r="Q34" s="20">
        <v>22193</v>
      </c>
      <c r="R34" s="20">
        <v>74979</v>
      </c>
      <c r="S34" s="20"/>
      <c r="T34" s="20"/>
      <c r="U34" s="20"/>
      <c r="V34" s="20"/>
      <c r="W34" s="20">
        <v>-28782726</v>
      </c>
      <c r="X34" s="20"/>
      <c r="Y34" s="20">
        <v>-28782726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-26962795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-21555980</v>
      </c>
      <c r="H38" s="31">
        <f t="shared" si="3"/>
        <v>-1790114</v>
      </c>
      <c r="I38" s="31">
        <f t="shared" si="3"/>
        <v>104329</v>
      </c>
      <c r="J38" s="31">
        <f t="shared" si="3"/>
        <v>-23241765</v>
      </c>
      <c r="K38" s="31">
        <f t="shared" si="3"/>
        <v>89899</v>
      </c>
      <c r="L38" s="31">
        <f t="shared" si="3"/>
        <v>-2844301</v>
      </c>
      <c r="M38" s="31">
        <f t="shared" si="3"/>
        <v>340108</v>
      </c>
      <c r="N38" s="31">
        <f t="shared" si="3"/>
        <v>-2414294</v>
      </c>
      <c r="O38" s="31">
        <f t="shared" si="3"/>
        <v>125213</v>
      </c>
      <c r="P38" s="31">
        <f t="shared" si="3"/>
        <v>161962</v>
      </c>
      <c r="Q38" s="31">
        <f t="shared" si="3"/>
        <v>15347</v>
      </c>
      <c r="R38" s="31">
        <f t="shared" si="3"/>
        <v>302522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-25353537</v>
      </c>
      <c r="X38" s="31">
        <f t="shared" si="3"/>
        <v>0</v>
      </c>
      <c r="Y38" s="31">
        <f t="shared" si="3"/>
        <v>-25353537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-26962795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-21555980</v>
      </c>
      <c r="H45" s="31">
        <f t="shared" si="5"/>
        <v>-1790114</v>
      </c>
      <c r="I45" s="31">
        <f t="shared" si="5"/>
        <v>104329</v>
      </c>
      <c r="J45" s="31">
        <f t="shared" si="5"/>
        <v>-23241765</v>
      </c>
      <c r="K45" s="31">
        <f t="shared" si="5"/>
        <v>89899</v>
      </c>
      <c r="L45" s="31">
        <f t="shared" si="5"/>
        <v>-2844301</v>
      </c>
      <c r="M45" s="31">
        <f t="shared" si="5"/>
        <v>340108</v>
      </c>
      <c r="N45" s="31">
        <f t="shared" si="5"/>
        <v>-2414294</v>
      </c>
      <c r="O45" s="31">
        <f t="shared" si="5"/>
        <v>125213</v>
      </c>
      <c r="P45" s="31">
        <f t="shared" si="5"/>
        <v>161962</v>
      </c>
      <c r="Q45" s="31">
        <f t="shared" si="5"/>
        <v>15347</v>
      </c>
      <c r="R45" s="31">
        <f t="shared" si="5"/>
        <v>302522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-25353537</v>
      </c>
      <c r="X45" s="31">
        <f t="shared" si="5"/>
        <v>0</v>
      </c>
      <c r="Y45" s="31">
        <f t="shared" si="5"/>
        <v>-25353537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396333210</v>
      </c>
      <c r="D46" s="42">
        <f t="shared" si="6"/>
        <v>0</v>
      </c>
      <c r="E46" s="43">
        <f t="shared" si="6"/>
        <v>393554096</v>
      </c>
      <c r="F46" s="44">
        <f t="shared" si="6"/>
        <v>300884570</v>
      </c>
      <c r="G46" s="44">
        <f t="shared" si="6"/>
        <v>402808678</v>
      </c>
      <c r="H46" s="44">
        <f t="shared" si="6"/>
        <v>-4577903</v>
      </c>
      <c r="I46" s="44">
        <f t="shared" si="6"/>
        <v>1202963</v>
      </c>
      <c r="J46" s="44">
        <f t="shared" si="6"/>
        <v>399433738</v>
      </c>
      <c r="K46" s="44">
        <f t="shared" si="6"/>
        <v>1748746</v>
      </c>
      <c r="L46" s="44">
        <f t="shared" si="6"/>
        <v>-5280837</v>
      </c>
      <c r="M46" s="44">
        <f t="shared" si="6"/>
        <v>-2750785</v>
      </c>
      <c r="N46" s="44">
        <f t="shared" si="6"/>
        <v>-6282876</v>
      </c>
      <c r="O46" s="44">
        <f t="shared" si="6"/>
        <v>-187003</v>
      </c>
      <c r="P46" s="44">
        <f t="shared" si="6"/>
        <v>764302</v>
      </c>
      <c r="Q46" s="44">
        <f t="shared" si="6"/>
        <v>545213</v>
      </c>
      <c r="R46" s="44">
        <f t="shared" si="6"/>
        <v>1122512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394273374</v>
      </c>
      <c r="X46" s="44">
        <f t="shared" si="6"/>
        <v>223099021</v>
      </c>
      <c r="Y46" s="44">
        <f t="shared" si="6"/>
        <v>171174353</v>
      </c>
      <c r="Z46" s="45">
        <f>+IF(X46&lt;&gt;0,+(Y46/X46)*100,0)</f>
        <v>76.725730230792905</v>
      </c>
      <c r="AA46" s="46">
        <f>+AA27-AA45</f>
        <v>300884570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70360527</v>
      </c>
      <c r="D48" s="18"/>
      <c r="E48" s="19">
        <v>26731156</v>
      </c>
      <c r="F48" s="20">
        <v>26731156</v>
      </c>
      <c r="G48" s="20">
        <v>83078338</v>
      </c>
      <c r="H48" s="20">
        <v>-4194305</v>
      </c>
      <c r="I48" s="20"/>
      <c r="J48" s="20">
        <v>78884033</v>
      </c>
      <c r="K48" s="20">
        <v>-1717243</v>
      </c>
      <c r="L48" s="20">
        <v>-3569975</v>
      </c>
      <c r="M48" s="20">
        <v>-1962184</v>
      </c>
      <c r="N48" s="20">
        <v>-7249402</v>
      </c>
      <c r="O48" s="20">
        <v>-693485</v>
      </c>
      <c r="P48" s="20">
        <v>-2315789</v>
      </c>
      <c r="Q48" s="20">
        <v>2784471</v>
      </c>
      <c r="R48" s="20">
        <v>-224803</v>
      </c>
      <c r="S48" s="20"/>
      <c r="T48" s="20"/>
      <c r="U48" s="20"/>
      <c r="V48" s="20"/>
      <c r="W48" s="20">
        <v>71409828</v>
      </c>
      <c r="X48" s="20">
        <v>20048355</v>
      </c>
      <c r="Y48" s="20">
        <v>51361473</v>
      </c>
      <c r="Z48" s="47">
        <v>256.18796654388854</v>
      </c>
      <c r="AA48" s="22">
        <v>26731156</v>
      </c>
    </row>
    <row r="49" spans="1:27" x14ac:dyDescent="0.25">
      <c r="A49" s="23" t="s">
        <v>75</v>
      </c>
      <c r="B49" s="17" t="s">
        <v>33</v>
      </c>
      <c r="C49" s="18">
        <v>-8433735</v>
      </c>
      <c r="D49" s="18"/>
      <c r="E49" s="19"/>
      <c r="F49" s="20"/>
      <c r="G49" s="20">
        <v>-8433735</v>
      </c>
      <c r="H49" s="20"/>
      <c r="I49" s="20"/>
      <c r="J49" s="20">
        <v>-8433735</v>
      </c>
      <c r="K49" s="20"/>
      <c r="L49" s="20">
        <v>-1184545</v>
      </c>
      <c r="M49" s="20"/>
      <c r="N49" s="20">
        <v>-1184545</v>
      </c>
      <c r="O49" s="20"/>
      <c r="P49" s="20"/>
      <c r="Q49" s="20"/>
      <c r="R49" s="20"/>
      <c r="S49" s="20"/>
      <c r="T49" s="20"/>
      <c r="U49" s="20"/>
      <c r="V49" s="20"/>
      <c r="W49" s="20">
        <v>-9618280</v>
      </c>
      <c r="X49" s="20"/>
      <c r="Y49" s="20">
        <v>-9618280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61926792</v>
      </c>
      <c r="D51" s="50">
        <f t="shared" ref="D51:Y51" si="7">SUM(D48:D50)</f>
        <v>0</v>
      </c>
      <c r="E51" s="51">
        <f t="shared" si="7"/>
        <v>26731156</v>
      </c>
      <c r="F51" s="52">
        <f t="shared" si="7"/>
        <v>26731156</v>
      </c>
      <c r="G51" s="52">
        <f t="shared" si="7"/>
        <v>74644603</v>
      </c>
      <c r="H51" s="52">
        <f t="shared" si="7"/>
        <v>-4194305</v>
      </c>
      <c r="I51" s="52">
        <f t="shared" si="7"/>
        <v>0</v>
      </c>
      <c r="J51" s="52">
        <f t="shared" si="7"/>
        <v>70450298</v>
      </c>
      <c r="K51" s="52">
        <f t="shared" si="7"/>
        <v>-1717243</v>
      </c>
      <c r="L51" s="52">
        <f t="shared" si="7"/>
        <v>-4754520</v>
      </c>
      <c r="M51" s="52">
        <f t="shared" si="7"/>
        <v>-1962184</v>
      </c>
      <c r="N51" s="52">
        <f t="shared" si="7"/>
        <v>-8433947</v>
      </c>
      <c r="O51" s="52">
        <f t="shared" si="7"/>
        <v>-693485</v>
      </c>
      <c r="P51" s="52">
        <f t="shared" si="7"/>
        <v>-2315789</v>
      </c>
      <c r="Q51" s="52">
        <f t="shared" si="7"/>
        <v>2784471</v>
      </c>
      <c r="R51" s="52">
        <f t="shared" si="7"/>
        <v>-224803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61791548</v>
      </c>
      <c r="X51" s="52">
        <f t="shared" si="7"/>
        <v>20048355</v>
      </c>
      <c r="Y51" s="52">
        <f t="shared" si="7"/>
        <v>41743193</v>
      </c>
      <c r="Z51" s="53">
        <f>+IF(X51&lt;&gt;0,+(Y51/X51)*100,0)</f>
        <v>208.21255908527155</v>
      </c>
      <c r="AA51" s="54">
        <f>SUM(AA48:AA50)</f>
        <v>26731156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-45890332</v>
      </c>
      <c r="D6" s="18"/>
      <c r="E6" s="19">
        <v>51663072</v>
      </c>
      <c r="F6" s="20">
        <v>-7439030</v>
      </c>
      <c r="G6" s="20">
        <v>-33154851</v>
      </c>
      <c r="H6" s="20">
        <v>2472680</v>
      </c>
      <c r="I6" s="20">
        <v>-512950</v>
      </c>
      <c r="J6" s="20">
        <v>-31195121</v>
      </c>
      <c r="K6" s="20">
        <v>-3960400</v>
      </c>
      <c r="L6" s="20">
        <v>-1097593</v>
      </c>
      <c r="M6" s="20">
        <v>10226403</v>
      </c>
      <c r="N6" s="20">
        <v>5168410</v>
      </c>
      <c r="O6" s="20">
        <v>2614050</v>
      </c>
      <c r="P6" s="20">
        <v>-422335</v>
      </c>
      <c r="Q6" s="20">
        <v>7548916</v>
      </c>
      <c r="R6" s="20">
        <v>9740631</v>
      </c>
      <c r="S6" s="20"/>
      <c r="T6" s="20"/>
      <c r="U6" s="20"/>
      <c r="V6" s="20"/>
      <c r="W6" s="20">
        <v>-16286080</v>
      </c>
      <c r="X6" s="20">
        <v>-12427772</v>
      </c>
      <c r="Y6" s="20">
        <v>-3858308</v>
      </c>
      <c r="Z6" s="21">
        <v>31.045854397715051</v>
      </c>
      <c r="AA6" s="22">
        <v>-7439030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22282872</v>
      </c>
      <c r="D8" s="18"/>
      <c r="E8" s="19">
        <v>11460569</v>
      </c>
      <c r="F8" s="20">
        <v>18424829</v>
      </c>
      <c r="G8" s="20">
        <v>49203671</v>
      </c>
      <c r="H8" s="20">
        <v>-21596630</v>
      </c>
      <c r="I8" s="20">
        <v>41771750</v>
      </c>
      <c r="J8" s="20">
        <v>69378791</v>
      </c>
      <c r="K8" s="20">
        <v>2910123</v>
      </c>
      <c r="L8" s="20">
        <v>3763165</v>
      </c>
      <c r="M8" s="20">
        <v>-51877213</v>
      </c>
      <c r="N8" s="20">
        <v>-45203925</v>
      </c>
      <c r="O8" s="20">
        <v>2298847</v>
      </c>
      <c r="P8" s="20">
        <v>806049</v>
      </c>
      <c r="Q8" s="20">
        <v>5021219</v>
      </c>
      <c r="R8" s="20">
        <v>8126115</v>
      </c>
      <c r="S8" s="20"/>
      <c r="T8" s="20"/>
      <c r="U8" s="20"/>
      <c r="V8" s="20"/>
      <c r="W8" s="20">
        <v>32300981</v>
      </c>
      <c r="X8" s="20">
        <v>19945054</v>
      </c>
      <c r="Y8" s="20">
        <v>12355927</v>
      </c>
      <c r="Z8" s="21">
        <v>61.949829767319756</v>
      </c>
      <c r="AA8" s="22">
        <v>18424829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-386108</v>
      </c>
      <c r="D11" s="18"/>
      <c r="E11" s="19"/>
      <c r="F11" s="20">
        <v>-386109</v>
      </c>
      <c r="G11" s="20">
        <v>-386109</v>
      </c>
      <c r="H11" s="20"/>
      <c r="I11" s="20"/>
      <c r="J11" s="20">
        <v>-386109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-386109</v>
      </c>
      <c r="X11" s="20">
        <v>-386109</v>
      </c>
      <c r="Y11" s="20"/>
      <c r="Z11" s="21"/>
      <c r="AA11" s="22">
        <v>-386109</v>
      </c>
    </row>
    <row r="12" spans="1:27" x14ac:dyDescent="0.25">
      <c r="A12" s="23" t="s">
        <v>41</v>
      </c>
      <c r="B12" s="17" t="s">
        <v>33</v>
      </c>
      <c r="C12" s="18">
        <v>-327954</v>
      </c>
      <c r="D12" s="18"/>
      <c r="E12" s="19"/>
      <c r="F12" s="20">
        <v>-327954</v>
      </c>
      <c r="G12" s="24">
        <v>-327954</v>
      </c>
      <c r="H12" s="24"/>
      <c r="I12" s="24"/>
      <c r="J12" s="20">
        <v>-327954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-327954</v>
      </c>
      <c r="X12" s="20">
        <v>-327954</v>
      </c>
      <c r="Y12" s="24"/>
      <c r="Z12" s="25"/>
      <c r="AA12" s="26">
        <v>-327954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-24321522</v>
      </c>
      <c r="D14" s="29">
        <f>SUM(D6:D13)</f>
        <v>0</v>
      </c>
      <c r="E14" s="30">
        <f t="shared" si="0"/>
        <v>63123641</v>
      </c>
      <c r="F14" s="31">
        <f t="shared" si="0"/>
        <v>10271736</v>
      </c>
      <c r="G14" s="31">
        <f t="shared" si="0"/>
        <v>15334757</v>
      </c>
      <c r="H14" s="31">
        <f t="shared" si="0"/>
        <v>-19123950</v>
      </c>
      <c r="I14" s="31">
        <f t="shared" si="0"/>
        <v>41258800</v>
      </c>
      <c r="J14" s="31">
        <f t="shared" si="0"/>
        <v>37469607</v>
      </c>
      <c r="K14" s="31">
        <f t="shared" si="0"/>
        <v>-1050277</v>
      </c>
      <c r="L14" s="31">
        <f t="shared" si="0"/>
        <v>2665572</v>
      </c>
      <c r="M14" s="31">
        <f t="shared" si="0"/>
        <v>-41650810</v>
      </c>
      <c r="N14" s="31">
        <f t="shared" si="0"/>
        <v>-40035515</v>
      </c>
      <c r="O14" s="31">
        <f t="shared" si="0"/>
        <v>4912897</v>
      </c>
      <c r="P14" s="31">
        <f t="shared" si="0"/>
        <v>383714</v>
      </c>
      <c r="Q14" s="31">
        <f t="shared" si="0"/>
        <v>12570135</v>
      </c>
      <c r="R14" s="31">
        <f t="shared" si="0"/>
        <v>17866746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15300838</v>
      </c>
      <c r="X14" s="31">
        <f t="shared" si="0"/>
        <v>6803219</v>
      </c>
      <c r="Y14" s="31">
        <f t="shared" si="0"/>
        <v>8497619</v>
      </c>
      <c r="Z14" s="32">
        <f>+IF(X14&lt;&gt;0,+(Y14/X14)*100,0)</f>
        <v>124.9058570656038</v>
      </c>
      <c r="AA14" s="33">
        <f>SUM(AA6:AA13)</f>
        <v>10271736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56919731</v>
      </c>
      <c r="D18" s="18"/>
      <c r="E18" s="19">
        <v>113853839</v>
      </c>
      <c r="F18" s="20">
        <v>64917524</v>
      </c>
      <c r="G18" s="24">
        <v>85623593</v>
      </c>
      <c r="H18" s="24">
        <v>-28245279</v>
      </c>
      <c r="I18" s="24">
        <v>-334566</v>
      </c>
      <c r="J18" s="20">
        <v>57043748</v>
      </c>
      <c r="K18" s="24">
        <v>454393</v>
      </c>
      <c r="L18" s="24">
        <v>328582</v>
      </c>
      <c r="M18" s="20">
        <v>3084055</v>
      </c>
      <c r="N18" s="24">
        <v>3867030</v>
      </c>
      <c r="O18" s="24">
        <v>-295380</v>
      </c>
      <c r="P18" s="24">
        <v>-334566</v>
      </c>
      <c r="Q18" s="20">
        <v>283219</v>
      </c>
      <c r="R18" s="24">
        <v>-346727</v>
      </c>
      <c r="S18" s="24"/>
      <c r="T18" s="20"/>
      <c r="U18" s="24"/>
      <c r="V18" s="24"/>
      <c r="W18" s="24">
        <v>60564051</v>
      </c>
      <c r="X18" s="20">
        <v>61713974</v>
      </c>
      <c r="Y18" s="24">
        <v>-1149923</v>
      </c>
      <c r="Z18" s="25">
        <v>-1.8633105688510676</v>
      </c>
      <c r="AA18" s="26">
        <v>64917524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116854</v>
      </c>
      <c r="D22" s="18"/>
      <c r="E22" s="19">
        <v>116854</v>
      </c>
      <c r="F22" s="20">
        <v>116854</v>
      </c>
      <c r="G22" s="20">
        <v>116854</v>
      </c>
      <c r="H22" s="20"/>
      <c r="I22" s="20"/>
      <c r="J22" s="20">
        <v>116854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116854</v>
      </c>
      <c r="X22" s="20">
        <v>116854</v>
      </c>
      <c r="Y22" s="20"/>
      <c r="Z22" s="21"/>
      <c r="AA22" s="22">
        <v>116854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57036585</v>
      </c>
      <c r="D26" s="29">
        <f t="shared" ref="D26:Y26" si="1">SUM(D16:D25)</f>
        <v>0</v>
      </c>
      <c r="E26" s="35">
        <f t="shared" si="1"/>
        <v>113970693</v>
      </c>
      <c r="F26" s="36">
        <f t="shared" si="1"/>
        <v>65034378</v>
      </c>
      <c r="G26" s="36">
        <f t="shared" si="1"/>
        <v>85740447</v>
      </c>
      <c r="H26" s="36">
        <f t="shared" si="1"/>
        <v>-28245279</v>
      </c>
      <c r="I26" s="36">
        <f t="shared" si="1"/>
        <v>-334566</v>
      </c>
      <c r="J26" s="36">
        <f t="shared" si="1"/>
        <v>57160602</v>
      </c>
      <c r="K26" s="36">
        <f t="shared" si="1"/>
        <v>454393</v>
      </c>
      <c r="L26" s="36">
        <f t="shared" si="1"/>
        <v>328582</v>
      </c>
      <c r="M26" s="36">
        <f t="shared" si="1"/>
        <v>3084055</v>
      </c>
      <c r="N26" s="36">
        <f t="shared" si="1"/>
        <v>3867030</v>
      </c>
      <c r="O26" s="36">
        <f t="shared" si="1"/>
        <v>-295380</v>
      </c>
      <c r="P26" s="36">
        <f t="shared" si="1"/>
        <v>-334566</v>
      </c>
      <c r="Q26" s="36">
        <f t="shared" si="1"/>
        <v>283219</v>
      </c>
      <c r="R26" s="36">
        <f t="shared" si="1"/>
        <v>-346727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60680905</v>
      </c>
      <c r="X26" s="36">
        <f t="shared" si="1"/>
        <v>61830828</v>
      </c>
      <c r="Y26" s="36">
        <f t="shared" si="1"/>
        <v>-1149923</v>
      </c>
      <c r="Z26" s="37">
        <f>+IF(X26&lt;&gt;0,+(Y26/X26)*100,0)</f>
        <v>-1.859789100673211</v>
      </c>
      <c r="AA26" s="38">
        <f>SUM(AA16:AA25)</f>
        <v>65034378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32715063</v>
      </c>
      <c r="D27" s="29">
        <f>+D14+D26</f>
        <v>0</v>
      </c>
      <c r="E27" s="30">
        <f t="shared" si="2"/>
        <v>177094334</v>
      </c>
      <c r="F27" s="31">
        <f t="shared" si="2"/>
        <v>75306114</v>
      </c>
      <c r="G27" s="31">
        <f t="shared" si="2"/>
        <v>101075204</v>
      </c>
      <c r="H27" s="31">
        <f t="shared" si="2"/>
        <v>-47369229</v>
      </c>
      <c r="I27" s="31">
        <f t="shared" si="2"/>
        <v>40924234</v>
      </c>
      <c r="J27" s="31">
        <f t="shared" si="2"/>
        <v>94630209</v>
      </c>
      <c r="K27" s="31">
        <f t="shared" si="2"/>
        <v>-595884</v>
      </c>
      <c r="L27" s="31">
        <f t="shared" si="2"/>
        <v>2994154</v>
      </c>
      <c r="M27" s="31">
        <f t="shared" si="2"/>
        <v>-38566755</v>
      </c>
      <c r="N27" s="31">
        <f t="shared" si="2"/>
        <v>-36168485</v>
      </c>
      <c r="O27" s="31">
        <f t="shared" si="2"/>
        <v>4617517</v>
      </c>
      <c r="P27" s="31">
        <f t="shared" si="2"/>
        <v>49148</v>
      </c>
      <c r="Q27" s="31">
        <f t="shared" si="2"/>
        <v>12853354</v>
      </c>
      <c r="R27" s="31">
        <f t="shared" si="2"/>
        <v>17520019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75981743</v>
      </c>
      <c r="X27" s="31">
        <f t="shared" si="2"/>
        <v>68634047</v>
      </c>
      <c r="Y27" s="31">
        <f t="shared" si="2"/>
        <v>7347696</v>
      </c>
      <c r="Z27" s="32">
        <f>+IF(X27&lt;&gt;0,+(Y27/X27)*100,0)</f>
        <v>10.705613789610862</v>
      </c>
      <c r="AA27" s="33">
        <f>+AA14+AA26</f>
        <v>75306114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-23026</v>
      </c>
      <c r="D32" s="18"/>
      <c r="E32" s="19"/>
      <c r="F32" s="20">
        <v>-23026</v>
      </c>
      <c r="G32" s="20">
        <v>-23418</v>
      </c>
      <c r="H32" s="20">
        <v>-161</v>
      </c>
      <c r="I32" s="20">
        <v>-533</v>
      </c>
      <c r="J32" s="20">
        <v>-24112</v>
      </c>
      <c r="K32" s="20">
        <v>-1353</v>
      </c>
      <c r="L32" s="20">
        <v>-467</v>
      </c>
      <c r="M32" s="20">
        <v>-581</v>
      </c>
      <c r="N32" s="20">
        <v>-2401</v>
      </c>
      <c r="O32" s="20">
        <v>-671</v>
      </c>
      <c r="P32" s="20">
        <v>-965</v>
      </c>
      <c r="Q32" s="20">
        <v>-723</v>
      </c>
      <c r="R32" s="20">
        <v>-2359</v>
      </c>
      <c r="S32" s="20"/>
      <c r="T32" s="20"/>
      <c r="U32" s="20"/>
      <c r="V32" s="20"/>
      <c r="W32" s="20">
        <v>-28872</v>
      </c>
      <c r="X32" s="20">
        <v>-23026</v>
      </c>
      <c r="Y32" s="20">
        <v>-5846</v>
      </c>
      <c r="Z32" s="21">
        <v>25.388691044905759</v>
      </c>
      <c r="AA32" s="22">
        <v>-23026</v>
      </c>
    </row>
    <row r="33" spans="1:27" x14ac:dyDescent="0.25">
      <c r="A33" s="23" t="s">
        <v>61</v>
      </c>
      <c r="B33" s="17" t="s">
        <v>33</v>
      </c>
      <c r="C33" s="18">
        <v>21177271</v>
      </c>
      <c r="D33" s="18"/>
      <c r="E33" s="19">
        <v>664262</v>
      </c>
      <c r="F33" s="20">
        <v>21841535</v>
      </c>
      <c r="G33" s="20">
        <v>15949883</v>
      </c>
      <c r="H33" s="20">
        <v>2383637</v>
      </c>
      <c r="I33" s="20">
        <v>-2332488</v>
      </c>
      <c r="J33" s="20">
        <v>16001032</v>
      </c>
      <c r="K33" s="20">
        <v>-2531717</v>
      </c>
      <c r="L33" s="20">
        <v>3180351</v>
      </c>
      <c r="M33" s="20">
        <v>-2365503</v>
      </c>
      <c r="N33" s="20">
        <v>-1716869</v>
      </c>
      <c r="O33" s="20">
        <v>5928059</v>
      </c>
      <c r="P33" s="20">
        <v>-2570754</v>
      </c>
      <c r="Q33" s="20">
        <v>-2480771</v>
      </c>
      <c r="R33" s="20">
        <v>876534</v>
      </c>
      <c r="S33" s="20"/>
      <c r="T33" s="20"/>
      <c r="U33" s="20"/>
      <c r="V33" s="20"/>
      <c r="W33" s="20">
        <v>15160697</v>
      </c>
      <c r="X33" s="20">
        <v>21675450</v>
      </c>
      <c r="Y33" s="20">
        <v>-6514753</v>
      </c>
      <c r="Z33" s="21">
        <v>-30.055906567107026</v>
      </c>
      <c r="AA33" s="22">
        <v>21841535</v>
      </c>
    </row>
    <row r="34" spans="1:27" x14ac:dyDescent="0.25">
      <c r="A34" s="23" t="s">
        <v>62</v>
      </c>
      <c r="B34" s="17" t="s">
        <v>33</v>
      </c>
      <c r="C34" s="18">
        <v>-8450085</v>
      </c>
      <c r="D34" s="18"/>
      <c r="E34" s="19"/>
      <c r="F34" s="20">
        <v>-8450085</v>
      </c>
      <c r="G34" s="20">
        <v>-8450085</v>
      </c>
      <c r="H34" s="20"/>
      <c r="I34" s="20"/>
      <c r="J34" s="20">
        <v>-8450085</v>
      </c>
      <c r="K34" s="20">
        <v>7542783</v>
      </c>
      <c r="L34" s="20">
        <v>-762620</v>
      </c>
      <c r="M34" s="20">
        <v>-3931414</v>
      </c>
      <c r="N34" s="20">
        <v>2848749</v>
      </c>
      <c r="O34" s="20">
        <v>-45064</v>
      </c>
      <c r="P34" s="20"/>
      <c r="Q34" s="20">
        <v>-710453</v>
      </c>
      <c r="R34" s="20">
        <v>-755517</v>
      </c>
      <c r="S34" s="20"/>
      <c r="T34" s="20"/>
      <c r="U34" s="20"/>
      <c r="V34" s="20"/>
      <c r="W34" s="20">
        <v>-6356853</v>
      </c>
      <c r="X34" s="20">
        <v>-8450085</v>
      </c>
      <c r="Y34" s="20">
        <v>2093232</v>
      </c>
      <c r="Z34" s="21">
        <v>-24.771727148306795</v>
      </c>
      <c r="AA34" s="22">
        <v>-8450085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-281996</v>
      </c>
      <c r="D36" s="18"/>
      <c r="E36" s="19"/>
      <c r="F36" s="20">
        <v>-281995</v>
      </c>
      <c r="G36" s="20">
        <v>-281995</v>
      </c>
      <c r="H36" s="20"/>
      <c r="I36" s="20"/>
      <c r="J36" s="20">
        <v>-281995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-281995</v>
      </c>
      <c r="X36" s="20">
        <v>-281995</v>
      </c>
      <c r="Y36" s="20"/>
      <c r="Z36" s="21"/>
      <c r="AA36" s="22">
        <v>-281995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12422164</v>
      </c>
      <c r="D38" s="29">
        <f t="shared" ref="D38:Y38" si="3">SUM(D30:D37)</f>
        <v>0</v>
      </c>
      <c r="E38" s="30">
        <f t="shared" si="3"/>
        <v>664262</v>
      </c>
      <c r="F38" s="31">
        <f t="shared" si="3"/>
        <v>13086429</v>
      </c>
      <c r="G38" s="31">
        <f t="shared" si="3"/>
        <v>7194385</v>
      </c>
      <c r="H38" s="31">
        <f t="shared" si="3"/>
        <v>2383476</v>
      </c>
      <c r="I38" s="31">
        <f t="shared" si="3"/>
        <v>-2333021</v>
      </c>
      <c r="J38" s="31">
        <f t="shared" si="3"/>
        <v>7244840</v>
      </c>
      <c r="K38" s="31">
        <f t="shared" si="3"/>
        <v>5009713</v>
      </c>
      <c r="L38" s="31">
        <f t="shared" si="3"/>
        <v>2417264</v>
      </c>
      <c r="M38" s="31">
        <f t="shared" si="3"/>
        <v>-6297498</v>
      </c>
      <c r="N38" s="31">
        <f t="shared" si="3"/>
        <v>1129479</v>
      </c>
      <c r="O38" s="31">
        <f t="shared" si="3"/>
        <v>5882324</v>
      </c>
      <c r="P38" s="31">
        <f t="shared" si="3"/>
        <v>-2571719</v>
      </c>
      <c r="Q38" s="31">
        <f t="shared" si="3"/>
        <v>-3191947</v>
      </c>
      <c r="R38" s="31">
        <f t="shared" si="3"/>
        <v>118658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8492977</v>
      </c>
      <c r="X38" s="31">
        <f t="shared" si="3"/>
        <v>12920344</v>
      </c>
      <c r="Y38" s="31">
        <f t="shared" si="3"/>
        <v>-4427367</v>
      </c>
      <c r="Z38" s="32">
        <f>+IF(X38&lt;&gt;0,+(Y38/X38)*100,0)</f>
        <v>-34.266634077235096</v>
      </c>
      <c r="AA38" s="33">
        <f>SUM(AA30:AA37)</f>
        <v>13086429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12422164</v>
      </c>
      <c r="D45" s="29">
        <f>+D38+D44</f>
        <v>0</v>
      </c>
      <c r="E45" s="30">
        <f t="shared" si="5"/>
        <v>664262</v>
      </c>
      <c r="F45" s="31">
        <f t="shared" si="5"/>
        <v>13086429</v>
      </c>
      <c r="G45" s="31">
        <f t="shared" si="5"/>
        <v>7194385</v>
      </c>
      <c r="H45" s="31">
        <f t="shared" si="5"/>
        <v>2383476</v>
      </c>
      <c r="I45" s="31">
        <f t="shared" si="5"/>
        <v>-2333021</v>
      </c>
      <c r="J45" s="31">
        <f t="shared" si="5"/>
        <v>7244840</v>
      </c>
      <c r="K45" s="31">
        <f t="shared" si="5"/>
        <v>5009713</v>
      </c>
      <c r="L45" s="31">
        <f t="shared" si="5"/>
        <v>2417264</v>
      </c>
      <c r="M45" s="31">
        <f t="shared" si="5"/>
        <v>-6297498</v>
      </c>
      <c r="N45" s="31">
        <f t="shared" si="5"/>
        <v>1129479</v>
      </c>
      <c r="O45" s="31">
        <f t="shared" si="5"/>
        <v>5882324</v>
      </c>
      <c r="P45" s="31">
        <f t="shared" si="5"/>
        <v>-2571719</v>
      </c>
      <c r="Q45" s="31">
        <f t="shared" si="5"/>
        <v>-3191947</v>
      </c>
      <c r="R45" s="31">
        <f t="shared" si="5"/>
        <v>118658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8492977</v>
      </c>
      <c r="X45" s="31">
        <f t="shared" si="5"/>
        <v>12920344</v>
      </c>
      <c r="Y45" s="31">
        <f t="shared" si="5"/>
        <v>-4427367</v>
      </c>
      <c r="Z45" s="32">
        <f>+IF(X45&lt;&gt;0,+(Y45/X45)*100,0)</f>
        <v>-34.266634077235096</v>
      </c>
      <c r="AA45" s="33">
        <f>+AA38+AA44</f>
        <v>13086429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20292899</v>
      </c>
      <c r="D46" s="42">
        <f t="shared" si="6"/>
        <v>0</v>
      </c>
      <c r="E46" s="43">
        <f t="shared" si="6"/>
        <v>176430072</v>
      </c>
      <c r="F46" s="44">
        <f t="shared" si="6"/>
        <v>62219685</v>
      </c>
      <c r="G46" s="44">
        <f t="shared" si="6"/>
        <v>93880819</v>
      </c>
      <c r="H46" s="44">
        <f t="shared" si="6"/>
        <v>-49752705</v>
      </c>
      <c r="I46" s="44">
        <f t="shared" si="6"/>
        <v>43257255</v>
      </c>
      <c r="J46" s="44">
        <f t="shared" si="6"/>
        <v>87385369</v>
      </c>
      <c r="K46" s="44">
        <f t="shared" si="6"/>
        <v>-5605597</v>
      </c>
      <c r="L46" s="44">
        <f t="shared" si="6"/>
        <v>576890</v>
      </c>
      <c r="M46" s="44">
        <f t="shared" si="6"/>
        <v>-32269257</v>
      </c>
      <c r="N46" s="44">
        <f t="shared" si="6"/>
        <v>-37297964</v>
      </c>
      <c r="O46" s="44">
        <f t="shared" si="6"/>
        <v>-1264807</v>
      </c>
      <c r="P46" s="44">
        <f t="shared" si="6"/>
        <v>2620867</v>
      </c>
      <c r="Q46" s="44">
        <f t="shared" si="6"/>
        <v>16045301</v>
      </c>
      <c r="R46" s="44">
        <f t="shared" si="6"/>
        <v>17401361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67488766</v>
      </c>
      <c r="X46" s="44">
        <f t="shared" si="6"/>
        <v>55713703</v>
      </c>
      <c r="Y46" s="44">
        <f t="shared" si="6"/>
        <v>11775063</v>
      </c>
      <c r="Z46" s="45">
        <f>+IF(X46&lt;&gt;0,+(Y46/X46)*100,0)</f>
        <v>21.134949511433479</v>
      </c>
      <c r="AA46" s="46">
        <f>+AA27-AA45</f>
        <v>62219685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-230859356</v>
      </c>
      <c r="D48" s="18"/>
      <c r="E48" s="19">
        <v>176430072</v>
      </c>
      <c r="F48" s="20">
        <v>-188932565</v>
      </c>
      <c r="G48" s="20">
        <v>-175207613</v>
      </c>
      <c r="H48" s="20">
        <v>1128704</v>
      </c>
      <c r="I48" s="20">
        <v>41768483</v>
      </c>
      <c r="J48" s="20">
        <v>-132310426</v>
      </c>
      <c r="K48" s="20">
        <v>2302537</v>
      </c>
      <c r="L48" s="20">
        <v>-226538</v>
      </c>
      <c r="M48" s="20">
        <v>-57933564</v>
      </c>
      <c r="N48" s="20">
        <v>-55857565</v>
      </c>
      <c r="O48" s="20">
        <v>-10184025</v>
      </c>
      <c r="P48" s="20">
        <v>1747474</v>
      </c>
      <c r="Q48" s="20">
        <v>15581222</v>
      </c>
      <c r="R48" s="20">
        <v>7144671</v>
      </c>
      <c r="S48" s="20"/>
      <c r="T48" s="20"/>
      <c r="U48" s="20"/>
      <c r="V48" s="20"/>
      <c r="W48" s="20">
        <v>-181023320</v>
      </c>
      <c r="X48" s="20">
        <v>-195438547</v>
      </c>
      <c r="Y48" s="20">
        <v>14415227</v>
      </c>
      <c r="Z48" s="47">
        <v>-7.375836149661918</v>
      </c>
      <c r="AA48" s="22">
        <v>-188932565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-230859356</v>
      </c>
      <c r="D51" s="50">
        <f t="shared" ref="D51:Y51" si="7">SUM(D48:D50)</f>
        <v>0</v>
      </c>
      <c r="E51" s="51">
        <f t="shared" si="7"/>
        <v>176430072</v>
      </c>
      <c r="F51" s="52">
        <f t="shared" si="7"/>
        <v>-188932565</v>
      </c>
      <c r="G51" s="52">
        <f t="shared" si="7"/>
        <v>-175207613</v>
      </c>
      <c r="H51" s="52">
        <f t="shared" si="7"/>
        <v>1128704</v>
      </c>
      <c r="I51" s="52">
        <f t="shared" si="7"/>
        <v>41768483</v>
      </c>
      <c r="J51" s="52">
        <f t="shared" si="7"/>
        <v>-132310426</v>
      </c>
      <c r="K51" s="52">
        <f t="shared" si="7"/>
        <v>2302537</v>
      </c>
      <c r="L51" s="52">
        <f t="shared" si="7"/>
        <v>-226538</v>
      </c>
      <c r="M51" s="52">
        <f t="shared" si="7"/>
        <v>-57933564</v>
      </c>
      <c r="N51" s="52">
        <f t="shared" si="7"/>
        <v>-55857565</v>
      </c>
      <c r="O51" s="52">
        <f t="shared" si="7"/>
        <v>-10184025</v>
      </c>
      <c r="P51" s="52">
        <f t="shared" si="7"/>
        <v>1747474</v>
      </c>
      <c r="Q51" s="52">
        <f t="shared" si="7"/>
        <v>15581222</v>
      </c>
      <c r="R51" s="52">
        <f t="shared" si="7"/>
        <v>7144671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-181023320</v>
      </c>
      <c r="X51" s="52">
        <f t="shared" si="7"/>
        <v>-195438547</v>
      </c>
      <c r="Y51" s="52">
        <f t="shared" si="7"/>
        <v>14415227</v>
      </c>
      <c r="Z51" s="53">
        <f>+IF(X51&lt;&gt;0,+(Y51/X51)*100,0)</f>
        <v>-7.375836149661918</v>
      </c>
      <c r="AA51" s="54">
        <f>SUM(AA48:AA50)</f>
        <v>-188932565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116886236</v>
      </c>
      <c r="D6" s="18"/>
      <c r="E6" s="19">
        <v>201381448</v>
      </c>
      <c r="F6" s="20">
        <v>137492865</v>
      </c>
      <c r="G6" s="20">
        <v>103182988</v>
      </c>
      <c r="H6" s="20">
        <v>-628829</v>
      </c>
      <c r="I6" s="20">
        <v>14398741</v>
      </c>
      <c r="J6" s="20">
        <v>116952900</v>
      </c>
      <c r="K6" s="20">
        <v>201220</v>
      </c>
      <c r="L6" s="20">
        <v>-8220831</v>
      </c>
      <c r="M6" s="20">
        <v>-9347794</v>
      </c>
      <c r="N6" s="20">
        <v>-17367405</v>
      </c>
      <c r="O6" s="20">
        <v>10118714</v>
      </c>
      <c r="P6" s="20">
        <v>17296069</v>
      </c>
      <c r="Q6" s="20">
        <v>-12978518</v>
      </c>
      <c r="R6" s="20">
        <v>14436265</v>
      </c>
      <c r="S6" s="20"/>
      <c r="T6" s="20"/>
      <c r="U6" s="20"/>
      <c r="V6" s="20"/>
      <c r="W6" s="20">
        <v>114021760</v>
      </c>
      <c r="X6" s="20">
        <v>131200259</v>
      </c>
      <c r="Y6" s="20">
        <v>-17178499</v>
      </c>
      <c r="Z6" s="21">
        <v>-13.093342292868492</v>
      </c>
      <c r="AA6" s="22">
        <v>137492865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87484558</v>
      </c>
      <c r="D8" s="18"/>
      <c r="E8" s="19">
        <v>78650986</v>
      </c>
      <c r="F8" s="20">
        <v>58192582</v>
      </c>
      <c r="G8" s="20">
        <v>105630373</v>
      </c>
      <c r="H8" s="20">
        <v>2240039</v>
      </c>
      <c r="I8" s="20">
        <v>23218638</v>
      </c>
      <c r="J8" s="20">
        <v>131089050</v>
      </c>
      <c r="K8" s="20">
        <v>11174122</v>
      </c>
      <c r="L8" s="20">
        <v>16103160</v>
      </c>
      <c r="M8" s="20">
        <v>10037943</v>
      </c>
      <c r="N8" s="20">
        <v>37315225</v>
      </c>
      <c r="O8" s="20">
        <v>17698967</v>
      </c>
      <c r="P8" s="20">
        <v>15242703</v>
      </c>
      <c r="Q8" s="20">
        <v>23595101</v>
      </c>
      <c r="R8" s="20">
        <v>56536771</v>
      </c>
      <c r="S8" s="20"/>
      <c r="T8" s="20"/>
      <c r="U8" s="20"/>
      <c r="V8" s="20"/>
      <c r="W8" s="20">
        <v>224941046</v>
      </c>
      <c r="X8" s="20">
        <v>45085260</v>
      </c>
      <c r="Y8" s="20">
        <v>179855786</v>
      </c>
      <c r="Z8" s="21">
        <v>398.92369701317017</v>
      </c>
      <c r="AA8" s="22">
        <v>58192582</v>
      </c>
    </row>
    <row r="9" spans="1:27" x14ac:dyDescent="0.25">
      <c r="A9" s="23" t="s">
        <v>38</v>
      </c>
      <c r="B9" s="17" t="s">
        <v>33</v>
      </c>
      <c r="C9" s="18">
        <v>-18043</v>
      </c>
      <c r="D9" s="18"/>
      <c r="E9" s="19"/>
      <c r="F9" s="20"/>
      <c r="G9" s="20">
        <v>-18043</v>
      </c>
      <c r="H9" s="20"/>
      <c r="I9" s="20"/>
      <c r="J9" s="20">
        <v>-18043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-18043</v>
      </c>
      <c r="X9" s="20"/>
      <c r="Y9" s="20">
        <v>-18043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-73635</v>
      </c>
      <c r="D11" s="18"/>
      <c r="E11" s="19">
        <v>-727260</v>
      </c>
      <c r="F11" s="20">
        <v>-752260</v>
      </c>
      <c r="G11" s="20">
        <v>-73635</v>
      </c>
      <c r="H11" s="20">
        <v>-32913</v>
      </c>
      <c r="I11" s="20"/>
      <c r="J11" s="20">
        <v>-106548</v>
      </c>
      <c r="K11" s="20"/>
      <c r="L11" s="20">
        <v>-2367</v>
      </c>
      <c r="M11" s="20"/>
      <c r="N11" s="20">
        <v>-2367</v>
      </c>
      <c r="O11" s="20">
        <v>-5521</v>
      </c>
      <c r="P11" s="20">
        <v>-1668</v>
      </c>
      <c r="Q11" s="20">
        <v>-1103</v>
      </c>
      <c r="R11" s="20">
        <v>-8292</v>
      </c>
      <c r="S11" s="20"/>
      <c r="T11" s="20"/>
      <c r="U11" s="20"/>
      <c r="V11" s="20"/>
      <c r="W11" s="20">
        <v>-117207</v>
      </c>
      <c r="X11" s="20">
        <v>-557790</v>
      </c>
      <c r="Y11" s="20">
        <v>440583</v>
      </c>
      <c r="Z11" s="21">
        <v>-78.987253267358682</v>
      </c>
      <c r="AA11" s="22">
        <v>-752260</v>
      </c>
    </row>
    <row r="12" spans="1:27" x14ac:dyDescent="0.25">
      <c r="A12" s="23" t="s">
        <v>41</v>
      </c>
      <c r="B12" s="17" t="s">
        <v>33</v>
      </c>
      <c r="C12" s="18">
        <v>18545</v>
      </c>
      <c r="D12" s="18"/>
      <c r="E12" s="19"/>
      <c r="F12" s="20"/>
      <c r="G12" s="24">
        <v>28198</v>
      </c>
      <c r="H12" s="24">
        <v>-9653</v>
      </c>
      <c r="I12" s="24"/>
      <c r="J12" s="20">
        <v>18545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18545</v>
      </c>
      <c r="X12" s="20"/>
      <c r="Y12" s="24">
        <v>18545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204297661</v>
      </c>
      <c r="D14" s="29">
        <f>SUM(D6:D13)</f>
        <v>0</v>
      </c>
      <c r="E14" s="30">
        <f t="shared" si="0"/>
        <v>279305174</v>
      </c>
      <c r="F14" s="31">
        <f t="shared" si="0"/>
        <v>194933187</v>
      </c>
      <c r="G14" s="31">
        <f t="shared" si="0"/>
        <v>208749881</v>
      </c>
      <c r="H14" s="31">
        <f t="shared" si="0"/>
        <v>1568644</v>
      </c>
      <c r="I14" s="31">
        <f t="shared" si="0"/>
        <v>37617379</v>
      </c>
      <c r="J14" s="31">
        <f t="shared" si="0"/>
        <v>247935904</v>
      </c>
      <c r="K14" s="31">
        <f t="shared" si="0"/>
        <v>11375342</v>
      </c>
      <c r="L14" s="31">
        <f t="shared" si="0"/>
        <v>7879962</v>
      </c>
      <c r="M14" s="31">
        <f t="shared" si="0"/>
        <v>690149</v>
      </c>
      <c r="N14" s="31">
        <f t="shared" si="0"/>
        <v>19945453</v>
      </c>
      <c r="O14" s="31">
        <f t="shared" si="0"/>
        <v>27812160</v>
      </c>
      <c r="P14" s="31">
        <f t="shared" si="0"/>
        <v>32537104</v>
      </c>
      <c r="Q14" s="31">
        <f t="shared" si="0"/>
        <v>10615480</v>
      </c>
      <c r="R14" s="31">
        <f t="shared" si="0"/>
        <v>70964744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338846101</v>
      </c>
      <c r="X14" s="31">
        <f t="shared" si="0"/>
        <v>175727729</v>
      </c>
      <c r="Y14" s="31">
        <f t="shared" si="0"/>
        <v>163118372</v>
      </c>
      <c r="Z14" s="32">
        <f>+IF(X14&lt;&gt;0,+(Y14/X14)*100,0)</f>
        <v>92.824492143752678</v>
      </c>
      <c r="AA14" s="33">
        <f>SUM(AA6:AA13)</f>
        <v>194933187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-56593785</v>
      </c>
      <c r="D18" s="18"/>
      <c r="E18" s="19">
        <v>62109325</v>
      </c>
      <c r="F18" s="20">
        <v>158216578</v>
      </c>
      <c r="G18" s="24">
        <v>-91426966</v>
      </c>
      <c r="H18" s="24">
        <v>4074083</v>
      </c>
      <c r="I18" s="24">
        <v>52081470</v>
      </c>
      <c r="J18" s="20">
        <v>-35271413</v>
      </c>
      <c r="K18" s="24">
        <v>24649819</v>
      </c>
      <c r="L18" s="24">
        <v>31862887</v>
      </c>
      <c r="M18" s="20">
        <v>-15539649</v>
      </c>
      <c r="N18" s="24">
        <v>40973057</v>
      </c>
      <c r="O18" s="24">
        <v>19201613</v>
      </c>
      <c r="P18" s="24">
        <v>-14748692</v>
      </c>
      <c r="Q18" s="20">
        <v>10724853</v>
      </c>
      <c r="R18" s="24">
        <v>15177774</v>
      </c>
      <c r="S18" s="24"/>
      <c r="T18" s="20"/>
      <c r="U18" s="24"/>
      <c r="V18" s="24"/>
      <c r="W18" s="24">
        <v>20879418</v>
      </c>
      <c r="X18" s="20">
        <v>94421125</v>
      </c>
      <c r="Y18" s="24">
        <v>-73541707</v>
      </c>
      <c r="Z18" s="25">
        <v>-77.886920961808073</v>
      </c>
      <c r="AA18" s="26">
        <v>158216578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-56593785</v>
      </c>
      <c r="D26" s="29">
        <f t="shared" ref="D26:Y26" si="1">SUM(D16:D25)</f>
        <v>0</v>
      </c>
      <c r="E26" s="35">
        <f t="shared" si="1"/>
        <v>62109325</v>
      </c>
      <c r="F26" s="36">
        <f t="shared" si="1"/>
        <v>158216578</v>
      </c>
      <c r="G26" s="36">
        <f t="shared" si="1"/>
        <v>-91426966</v>
      </c>
      <c r="H26" s="36">
        <f t="shared" si="1"/>
        <v>4074083</v>
      </c>
      <c r="I26" s="36">
        <f t="shared" si="1"/>
        <v>52081470</v>
      </c>
      <c r="J26" s="36">
        <f t="shared" si="1"/>
        <v>-35271413</v>
      </c>
      <c r="K26" s="36">
        <f t="shared" si="1"/>
        <v>24649819</v>
      </c>
      <c r="L26" s="36">
        <f t="shared" si="1"/>
        <v>31862887</v>
      </c>
      <c r="M26" s="36">
        <f t="shared" si="1"/>
        <v>-15539649</v>
      </c>
      <c r="N26" s="36">
        <f t="shared" si="1"/>
        <v>40973057</v>
      </c>
      <c r="O26" s="36">
        <f t="shared" si="1"/>
        <v>19201613</v>
      </c>
      <c r="P26" s="36">
        <f t="shared" si="1"/>
        <v>-14748692</v>
      </c>
      <c r="Q26" s="36">
        <f t="shared" si="1"/>
        <v>10724853</v>
      </c>
      <c r="R26" s="36">
        <f t="shared" si="1"/>
        <v>15177774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20879418</v>
      </c>
      <c r="X26" s="36">
        <f t="shared" si="1"/>
        <v>94421125</v>
      </c>
      <c r="Y26" s="36">
        <f t="shared" si="1"/>
        <v>-73541707</v>
      </c>
      <c r="Z26" s="37">
        <f>+IF(X26&lt;&gt;0,+(Y26/X26)*100,0)</f>
        <v>-77.886920961808073</v>
      </c>
      <c r="AA26" s="38">
        <f>SUM(AA16:AA25)</f>
        <v>158216578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147703876</v>
      </c>
      <c r="D27" s="29">
        <f>+D14+D26</f>
        <v>0</v>
      </c>
      <c r="E27" s="30">
        <f t="shared" si="2"/>
        <v>341414499</v>
      </c>
      <c r="F27" s="31">
        <f t="shared" si="2"/>
        <v>353149765</v>
      </c>
      <c r="G27" s="31">
        <f t="shared" si="2"/>
        <v>117322915</v>
      </c>
      <c r="H27" s="31">
        <f t="shared" si="2"/>
        <v>5642727</v>
      </c>
      <c r="I27" s="31">
        <f t="shared" si="2"/>
        <v>89698849</v>
      </c>
      <c r="J27" s="31">
        <f t="shared" si="2"/>
        <v>212664491</v>
      </c>
      <c r="K27" s="31">
        <f t="shared" si="2"/>
        <v>36025161</v>
      </c>
      <c r="L27" s="31">
        <f t="shared" si="2"/>
        <v>39742849</v>
      </c>
      <c r="M27" s="31">
        <f t="shared" si="2"/>
        <v>-14849500</v>
      </c>
      <c r="N27" s="31">
        <f t="shared" si="2"/>
        <v>60918510</v>
      </c>
      <c r="O27" s="31">
        <f t="shared" si="2"/>
        <v>47013773</v>
      </c>
      <c r="P27" s="31">
        <f t="shared" si="2"/>
        <v>17788412</v>
      </c>
      <c r="Q27" s="31">
        <f t="shared" si="2"/>
        <v>21340333</v>
      </c>
      <c r="R27" s="31">
        <f t="shared" si="2"/>
        <v>86142518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359725519</v>
      </c>
      <c r="X27" s="31">
        <f t="shared" si="2"/>
        <v>270148854</v>
      </c>
      <c r="Y27" s="31">
        <f t="shared" si="2"/>
        <v>89576665</v>
      </c>
      <c r="Z27" s="32">
        <f>+IF(X27&lt;&gt;0,+(Y27/X27)*100,0)</f>
        <v>33.158262074285908</v>
      </c>
      <c r="AA27" s="33">
        <f>+AA14+AA26</f>
        <v>353149765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-30775</v>
      </c>
      <c r="D32" s="18"/>
      <c r="E32" s="19"/>
      <c r="F32" s="20"/>
      <c r="G32" s="20">
        <v>-33104</v>
      </c>
      <c r="H32" s="20">
        <v>-2084</v>
      </c>
      <c r="I32" s="20">
        <v>-1958</v>
      </c>
      <c r="J32" s="20">
        <v>-37146</v>
      </c>
      <c r="K32" s="20">
        <v>-13888</v>
      </c>
      <c r="L32" s="20">
        <v>-11757</v>
      </c>
      <c r="M32" s="20">
        <v>-1364</v>
      </c>
      <c r="N32" s="20">
        <v>-27009</v>
      </c>
      <c r="O32" s="20">
        <v>-1060</v>
      </c>
      <c r="P32" s="20">
        <v>-5026</v>
      </c>
      <c r="Q32" s="20"/>
      <c r="R32" s="20">
        <v>-6086</v>
      </c>
      <c r="S32" s="20"/>
      <c r="T32" s="20"/>
      <c r="U32" s="20"/>
      <c r="V32" s="20"/>
      <c r="W32" s="20">
        <v>-70241</v>
      </c>
      <c r="X32" s="20"/>
      <c r="Y32" s="20">
        <v>-70241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45343243</v>
      </c>
      <c r="D33" s="18"/>
      <c r="E33" s="19">
        <v>-47142501</v>
      </c>
      <c r="F33" s="20">
        <v>-59554757</v>
      </c>
      <c r="G33" s="20">
        <v>19176279</v>
      </c>
      <c r="H33" s="20">
        <v>-6237221</v>
      </c>
      <c r="I33" s="20">
        <v>6087388</v>
      </c>
      <c r="J33" s="20">
        <v>19026446</v>
      </c>
      <c r="K33" s="20">
        <v>10378340</v>
      </c>
      <c r="L33" s="20">
        <v>18100458</v>
      </c>
      <c r="M33" s="20">
        <v>-18995141</v>
      </c>
      <c r="N33" s="20">
        <v>9483657</v>
      </c>
      <c r="O33" s="20">
        <v>18285872</v>
      </c>
      <c r="P33" s="20">
        <v>15877138</v>
      </c>
      <c r="Q33" s="20">
        <v>-16853053</v>
      </c>
      <c r="R33" s="20">
        <v>17309957</v>
      </c>
      <c r="S33" s="20"/>
      <c r="T33" s="20"/>
      <c r="U33" s="20"/>
      <c r="V33" s="20"/>
      <c r="W33" s="20">
        <v>45820060</v>
      </c>
      <c r="X33" s="20">
        <v>-30925753</v>
      </c>
      <c r="Y33" s="20">
        <v>76745813</v>
      </c>
      <c r="Z33" s="21">
        <v>-248.16150151622821</v>
      </c>
      <c r="AA33" s="22">
        <v>-59554757</v>
      </c>
    </row>
    <row r="34" spans="1:27" x14ac:dyDescent="0.25">
      <c r="A34" s="23" t="s">
        <v>62</v>
      </c>
      <c r="B34" s="17" t="s">
        <v>33</v>
      </c>
      <c r="C34" s="18">
        <v>-149392934</v>
      </c>
      <c r="D34" s="18"/>
      <c r="E34" s="19"/>
      <c r="F34" s="20">
        <v>-2087738</v>
      </c>
      <c r="G34" s="20">
        <v>-149392934</v>
      </c>
      <c r="H34" s="20">
        <v>-18857342</v>
      </c>
      <c r="I34" s="20">
        <v>-13744418</v>
      </c>
      <c r="J34" s="20">
        <v>-181994694</v>
      </c>
      <c r="K34" s="20">
        <v>-16601025</v>
      </c>
      <c r="L34" s="20">
        <v>-31917695</v>
      </c>
      <c r="M34" s="20">
        <v>-156578</v>
      </c>
      <c r="N34" s="20">
        <v>-48675298</v>
      </c>
      <c r="O34" s="20">
        <v>-15663033</v>
      </c>
      <c r="P34" s="20">
        <v>-12662031</v>
      </c>
      <c r="Q34" s="20">
        <v>-14983945</v>
      </c>
      <c r="R34" s="20">
        <v>-43309009</v>
      </c>
      <c r="S34" s="20"/>
      <c r="T34" s="20"/>
      <c r="U34" s="20"/>
      <c r="V34" s="20"/>
      <c r="W34" s="20">
        <v>-273979001</v>
      </c>
      <c r="X34" s="20">
        <v>-835096</v>
      </c>
      <c r="Y34" s="20">
        <v>-273143905</v>
      </c>
      <c r="Z34" s="21">
        <v>32708.084459750735</v>
      </c>
      <c r="AA34" s="22">
        <v>-2087738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17655</v>
      </c>
      <c r="D36" s="18"/>
      <c r="E36" s="19">
        <v>103252068</v>
      </c>
      <c r="F36" s="20">
        <v>103252068</v>
      </c>
      <c r="G36" s="20">
        <v>17655</v>
      </c>
      <c r="H36" s="20">
        <v>116</v>
      </c>
      <c r="I36" s="20">
        <v>-1104</v>
      </c>
      <c r="J36" s="20">
        <v>16667</v>
      </c>
      <c r="K36" s="20">
        <v>1123</v>
      </c>
      <c r="L36" s="20">
        <v>-133</v>
      </c>
      <c r="M36" s="20">
        <v>113</v>
      </c>
      <c r="N36" s="20">
        <v>1103</v>
      </c>
      <c r="O36" s="20">
        <v>270</v>
      </c>
      <c r="P36" s="20">
        <v>-374</v>
      </c>
      <c r="Q36" s="20">
        <v>-9</v>
      </c>
      <c r="R36" s="20">
        <v>-113</v>
      </c>
      <c r="S36" s="20"/>
      <c r="T36" s="20"/>
      <c r="U36" s="20"/>
      <c r="V36" s="20"/>
      <c r="W36" s="20">
        <v>17657</v>
      </c>
      <c r="X36" s="20">
        <v>77439051</v>
      </c>
      <c r="Y36" s="20">
        <v>-77421394</v>
      </c>
      <c r="Z36" s="21">
        <v>-99.977198842480647</v>
      </c>
      <c r="AA36" s="22">
        <v>103252068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-104062811</v>
      </c>
      <c r="D38" s="29">
        <f t="shared" ref="D38:Y38" si="3">SUM(D30:D37)</f>
        <v>0</v>
      </c>
      <c r="E38" s="30">
        <f t="shared" si="3"/>
        <v>56109567</v>
      </c>
      <c r="F38" s="31">
        <f t="shared" si="3"/>
        <v>41609573</v>
      </c>
      <c r="G38" s="31">
        <f t="shared" si="3"/>
        <v>-130232104</v>
      </c>
      <c r="H38" s="31">
        <f t="shared" si="3"/>
        <v>-25096531</v>
      </c>
      <c r="I38" s="31">
        <f t="shared" si="3"/>
        <v>-7660092</v>
      </c>
      <c r="J38" s="31">
        <f t="shared" si="3"/>
        <v>-162988727</v>
      </c>
      <c r="K38" s="31">
        <f t="shared" si="3"/>
        <v>-6235450</v>
      </c>
      <c r="L38" s="31">
        <f t="shared" si="3"/>
        <v>-13829127</v>
      </c>
      <c r="M38" s="31">
        <f t="shared" si="3"/>
        <v>-19152970</v>
      </c>
      <c r="N38" s="31">
        <f t="shared" si="3"/>
        <v>-39217547</v>
      </c>
      <c r="O38" s="31">
        <f t="shared" si="3"/>
        <v>2622049</v>
      </c>
      <c r="P38" s="31">
        <f t="shared" si="3"/>
        <v>3209707</v>
      </c>
      <c r="Q38" s="31">
        <f t="shared" si="3"/>
        <v>-31837007</v>
      </c>
      <c r="R38" s="31">
        <f t="shared" si="3"/>
        <v>-26005251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-228211525</v>
      </c>
      <c r="X38" s="31">
        <f t="shared" si="3"/>
        <v>45678202</v>
      </c>
      <c r="Y38" s="31">
        <f t="shared" si="3"/>
        <v>-273889727</v>
      </c>
      <c r="Z38" s="32">
        <f>+IF(X38&lt;&gt;0,+(Y38/X38)*100,0)</f>
        <v>-599.6070664077364</v>
      </c>
      <c r="AA38" s="33">
        <f>SUM(AA30:AA37)</f>
        <v>41609573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-104062811</v>
      </c>
      <c r="D45" s="29">
        <f>+D38+D44</f>
        <v>0</v>
      </c>
      <c r="E45" s="30">
        <f t="shared" si="5"/>
        <v>56109567</v>
      </c>
      <c r="F45" s="31">
        <f t="shared" si="5"/>
        <v>41609573</v>
      </c>
      <c r="G45" s="31">
        <f t="shared" si="5"/>
        <v>-130232104</v>
      </c>
      <c r="H45" s="31">
        <f t="shared" si="5"/>
        <v>-25096531</v>
      </c>
      <c r="I45" s="31">
        <f t="shared" si="5"/>
        <v>-7660092</v>
      </c>
      <c r="J45" s="31">
        <f t="shared" si="5"/>
        <v>-162988727</v>
      </c>
      <c r="K45" s="31">
        <f t="shared" si="5"/>
        <v>-6235450</v>
      </c>
      <c r="L45" s="31">
        <f t="shared" si="5"/>
        <v>-13829127</v>
      </c>
      <c r="M45" s="31">
        <f t="shared" si="5"/>
        <v>-19152970</v>
      </c>
      <c r="N45" s="31">
        <f t="shared" si="5"/>
        <v>-39217547</v>
      </c>
      <c r="O45" s="31">
        <f t="shared" si="5"/>
        <v>2622049</v>
      </c>
      <c r="P45" s="31">
        <f t="shared" si="5"/>
        <v>3209707</v>
      </c>
      <c r="Q45" s="31">
        <f t="shared" si="5"/>
        <v>-31837007</v>
      </c>
      <c r="R45" s="31">
        <f t="shared" si="5"/>
        <v>-26005251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-228211525</v>
      </c>
      <c r="X45" s="31">
        <f t="shared" si="5"/>
        <v>45678202</v>
      </c>
      <c r="Y45" s="31">
        <f t="shared" si="5"/>
        <v>-273889727</v>
      </c>
      <c r="Z45" s="32">
        <f>+IF(X45&lt;&gt;0,+(Y45/X45)*100,0)</f>
        <v>-599.6070664077364</v>
      </c>
      <c r="AA45" s="33">
        <f>+AA38+AA44</f>
        <v>41609573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251766687</v>
      </c>
      <c r="D46" s="42">
        <f t="shared" si="6"/>
        <v>0</v>
      </c>
      <c r="E46" s="43">
        <f t="shared" si="6"/>
        <v>285304932</v>
      </c>
      <c r="F46" s="44">
        <f t="shared" si="6"/>
        <v>311540192</v>
      </c>
      <c r="G46" s="44">
        <f t="shared" si="6"/>
        <v>247555019</v>
      </c>
      <c r="H46" s="44">
        <f t="shared" si="6"/>
        <v>30739258</v>
      </c>
      <c r="I46" s="44">
        <f t="shared" si="6"/>
        <v>97358941</v>
      </c>
      <c r="J46" s="44">
        <f t="shared" si="6"/>
        <v>375653218</v>
      </c>
      <c r="K46" s="44">
        <f t="shared" si="6"/>
        <v>42260611</v>
      </c>
      <c r="L46" s="44">
        <f t="shared" si="6"/>
        <v>53571976</v>
      </c>
      <c r="M46" s="44">
        <f t="shared" si="6"/>
        <v>4303470</v>
      </c>
      <c r="N46" s="44">
        <f t="shared" si="6"/>
        <v>100136057</v>
      </c>
      <c r="O46" s="44">
        <f t="shared" si="6"/>
        <v>44391724</v>
      </c>
      <c r="P46" s="44">
        <f t="shared" si="6"/>
        <v>14578705</v>
      </c>
      <c r="Q46" s="44">
        <f t="shared" si="6"/>
        <v>53177340</v>
      </c>
      <c r="R46" s="44">
        <f t="shared" si="6"/>
        <v>112147769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587937044</v>
      </c>
      <c r="X46" s="44">
        <f t="shared" si="6"/>
        <v>224470652</v>
      </c>
      <c r="Y46" s="44">
        <f t="shared" si="6"/>
        <v>363466392</v>
      </c>
      <c r="Z46" s="45">
        <f>+IF(X46&lt;&gt;0,+(Y46/X46)*100,0)</f>
        <v>161.92156469523687</v>
      </c>
      <c r="AA46" s="46">
        <f>+AA27-AA45</f>
        <v>311540192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731820880</v>
      </c>
      <c r="D48" s="18"/>
      <c r="E48" s="19">
        <v>285304932</v>
      </c>
      <c r="F48" s="20">
        <v>311540192</v>
      </c>
      <c r="G48" s="20">
        <v>819456831</v>
      </c>
      <c r="H48" s="20">
        <v>6881757</v>
      </c>
      <c r="I48" s="20">
        <v>62928897</v>
      </c>
      <c r="J48" s="20">
        <v>889267485</v>
      </c>
      <c r="K48" s="20">
        <v>38547675</v>
      </c>
      <c r="L48" s="20">
        <v>47690492</v>
      </c>
      <c r="M48" s="20">
        <v>55014062</v>
      </c>
      <c r="N48" s="20">
        <v>141252229</v>
      </c>
      <c r="O48" s="20">
        <v>27653145</v>
      </c>
      <c r="P48" s="20">
        <v>24838879</v>
      </c>
      <c r="Q48" s="20">
        <v>15962131</v>
      </c>
      <c r="R48" s="20">
        <v>68454155</v>
      </c>
      <c r="S48" s="20"/>
      <c r="T48" s="20"/>
      <c r="U48" s="20"/>
      <c r="V48" s="20"/>
      <c r="W48" s="20">
        <v>1098973869</v>
      </c>
      <c r="X48" s="20">
        <v>224470652</v>
      </c>
      <c r="Y48" s="20">
        <v>874503217</v>
      </c>
      <c r="Z48" s="47">
        <v>389.58465581505061</v>
      </c>
      <c r="AA48" s="22">
        <v>311540192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731820880</v>
      </c>
      <c r="D51" s="50">
        <f t="shared" ref="D51:Y51" si="7">SUM(D48:D50)</f>
        <v>0</v>
      </c>
      <c r="E51" s="51">
        <f t="shared" si="7"/>
        <v>285304932</v>
      </c>
      <c r="F51" s="52">
        <f t="shared" si="7"/>
        <v>311540192</v>
      </c>
      <c r="G51" s="52">
        <f t="shared" si="7"/>
        <v>819456831</v>
      </c>
      <c r="H51" s="52">
        <f t="shared" si="7"/>
        <v>6881757</v>
      </c>
      <c r="I51" s="52">
        <f t="shared" si="7"/>
        <v>62928897</v>
      </c>
      <c r="J51" s="52">
        <f t="shared" si="7"/>
        <v>889267485</v>
      </c>
      <c r="K51" s="52">
        <f t="shared" si="7"/>
        <v>38547675</v>
      </c>
      <c r="L51" s="52">
        <f t="shared" si="7"/>
        <v>47690492</v>
      </c>
      <c r="M51" s="52">
        <f t="shared" si="7"/>
        <v>55014062</v>
      </c>
      <c r="N51" s="52">
        <f t="shared" si="7"/>
        <v>141252229</v>
      </c>
      <c r="O51" s="52">
        <f t="shared" si="7"/>
        <v>27653145</v>
      </c>
      <c r="P51" s="52">
        <f t="shared" si="7"/>
        <v>24838879</v>
      </c>
      <c r="Q51" s="52">
        <f t="shared" si="7"/>
        <v>15962131</v>
      </c>
      <c r="R51" s="52">
        <f t="shared" si="7"/>
        <v>68454155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1098973869</v>
      </c>
      <c r="X51" s="52">
        <f t="shared" si="7"/>
        <v>224470652</v>
      </c>
      <c r="Y51" s="52">
        <f t="shared" si="7"/>
        <v>874503217</v>
      </c>
      <c r="Z51" s="53">
        <f>+IF(X51&lt;&gt;0,+(Y51/X51)*100,0)</f>
        <v>389.58465581505061</v>
      </c>
      <c r="AA51" s="54">
        <f>SUM(AA48:AA50)</f>
        <v>311540192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-14180745</v>
      </c>
      <c r="D6" s="18"/>
      <c r="E6" s="19">
        <v>49104542</v>
      </c>
      <c r="F6" s="20">
        <v>-37312708</v>
      </c>
      <c r="G6" s="20">
        <v>-19161255</v>
      </c>
      <c r="H6" s="20"/>
      <c r="I6" s="20">
        <v>-2066128</v>
      </c>
      <c r="J6" s="20">
        <v>-21227383</v>
      </c>
      <c r="K6" s="20">
        <v>1339058</v>
      </c>
      <c r="L6" s="20">
        <v>4171504</v>
      </c>
      <c r="M6" s="20">
        <v>5385915</v>
      </c>
      <c r="N6" s="20">
        <v>10896477</v>
      </c>
      <c r="O6" s="20">
        <v>-6181902</v>
      </c>
      <c r="P6" s="20">
        <v>4580366</v>
      </c>
      <c r="Q6" s="20"/>
      <c r="R6" s="20">
        <v>-1601536</v>
      </c>
      <c r="S6" s="20"/>
      <c r="T6" s="20"/>
      <c r="U6" s="20"/>
      <c r="V6" s="20"/>
      <c r="W6" s="20">
        <v>-11932442</v>
      </c>
      <c r="X6" s="20">
        <v>-27984519</v>
      </c>
      <c r="Y6" s="20">
        <v>16052077</v>
      </c>
      <c r="Z6" s="21">
        <v>-57.360560672849161</v>
      </c>
      <c r="AA6" s="22">
        <v>-37312708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312015206</v>
      </c>
      <c r="D8" s="18"/>
      <c r="E8" s="19">
        <v>-81061659</v>
      </c>
      <c r="F8" s="20">
        <v>-29876486</v>
      </c>
      <c r="G8" s="20">
        <v>-448656001</v>
      </c>
      <c r="H8" s="20">
        <v>7247682</v>
      </c>
      <c r="I8" s="20">
        <v>465207767</v>
      </c>
      <c r="J8" s="20">
        <v>23799448</v>
      </c>
      <c r="K8" s="20">
        <v>8815647</v>
      </c>
      <c r="L8" s="20">
        <v>9321814</v>
      </c>
      <c r="M8" s="20">
        <v>8550028</v>
      </c>
      <c r="N8" s="20">
        <v>26687489</v>
      </c>
      <c r="O8" s="20">
        <v>-12503793</v>
      </c>
      <c r="P8" s="20">
        <v>9589728</v>
      </c>
      <c r="Q8" s="20">
        <v>-746949</v>
      </c>
      <c r="R8" s="20">
        <v>-3661014</v>
      </c>
      <c r="S8" s="20"/>
      <c r="T8" s="20"/>
      <c r="U8" s="20"/>
      <c r="V8" s="20"/>
      <c r="W8" s="20">
        <v>46825923</v>
      </c>
      <c r="X8" s="20">
        <v>-22407336</v>
      </c>
      <c r="Y8" s="20">
        <v>69233259</v>
      </c>
      <c r="Z8" s="21">
        <v>-308.97585951315227</v>
      </c>
      <c r="AA8" s="22">
        <v>-29876486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-5346872</v>
      </c>
      <c r="F9" s="20">
        <v>-697418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-523062</v>
      </c>
      <c r="Y9" s="20">
        <v>523062</v>
      </c>
      <c r="Z9" s="21">
        <v>-100</v>
      </c>
      <c r="AA9" s="22">
        <v>-697418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-7304</v>
      </c>
      <c r="F11" s="20">
        <v>-155774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-116829</v>
      </c>
      <c r="Y11" s="20">
        <v>116829</v>
      </c>
      <c r="Z11" s="21">
        <v>-100</v>
      </c>
      <c r="AA11" s="22">
        <v>-155774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7236200</v>
      </c>
      <c r="F12" s="20">
        <v>18877978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14158494</v>
      </c>
      <c r="Y12" s="24">
        <v>-14158494</v>
      </c>
      <c r="Z12" s="25">
        <v>-100</v>
      </c>
      <c r="AA12" s="26">
        <v>18877978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297834461</v>
      </c>
      <c r="D14" s="29">
        <f>SUM(D6:D13)</f>
        <v>0</v>
      </c>
      <c r="E14" s="30">
        <f t="shared" si="0"/>
        <v>-30075093</v>
      </c>
      <c r="F14" s="31">
        <f t="shared" si="0"/>
        <v>-49164408</v>
      </c>
      <c r="G14" s="31">
        <f t="shared" si="0"/>
        <v>-467817256</v>
      </c>
      <c r="H14" s="31">
        <f t="shared" si="0"/>
        <v>7247682</v>
      </c>
      <c r="I14" s="31">
        <f t="shared" si="0"/>
        <v>463141639</v>
      </c>
      <c r="J14" s="31">
        <f t="shared" si="0"/>
        <v>2572065</v>
      </c>
      <c r="K14" s="31">
        <f t="shared" si="0"/>
        <v>10154705</v>
      </c>
      <c r="L14" s="31">
        <f t="shared" si="0"/>
        <v>13493318</v>
      </c>
      <c r="M14" s="31">
        <f t="shared" si="0"/>
        <v>13935943</v>
      </c>
      <c r="N14" s="31">
        <f t="shared" si="0"/>
        <v>37583966</v>
      </c>
      <c r="O14" s="31">
        <f t="shared" si="0"/>
        <v>-18685695</v>
      </c>
      <c r="P14" s="31">
        <f t="shared" si="0"/>
        <v>14170094</v>
      </c>
      <c r="Q14" s="31">
        <f t="shared" si="0"/>
        <v>-746949</v>
      </c>
      <c r="R14" s="31">
        <f t="shared" si="0"/>
        <v>-5262550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34893481</v>
      </c>
      <c r="X14" s="31">
        <f t="shared" si="0"/>
        <v>-36873252</v>
      </c>
      <c r="Y14" s="31">
        <f t="shared" si="0"/>
        <v>71766733</v>
      </c>
      <c r="Z14" s="32">
        <f>+IF(X14&lt;&gt;0,+(Y14/X14)*100,0)</f>
        <v>-194.63087497679891</v>
      </c>
      <c r="AA14" s="33">
        <f>SUM(AA6:AA13)</f>
        <v>-49164408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81017506</v>
      </c>
      <c r="D18" s="18"/>
      <c r="E18" s="19">
        <v>-4656282</v>
      </c>
      <c r="F18" s="20">
        <v>21076910</v>
      </c>
      <c r="G18" s="24">
        <v>310457220</v>
      </c>
      <c r="H18" s="24"/>
      <c r="I18" s="24">
        <v>-64063351</v>
      </c>
      <c r="J18" s="20">
        <v>246393869</v>
      </c>
      <c r="K18" s="24">
        <v>2676631</v>
      </c>
      <c r="L18" s="24">
        <v>3935017</v>
      </c>
      <c r="M18" s="20">
        <v>4883410</v>
      </c>
      <c r="N18" s="24">
        <v>11495058</v>
      </c>
      <c r="O18" s="24">
        <v>-10495596</v>
      </c>
      <c r="P18" s="24">
        <v>1992541</v>
      </c>
      <c r="Q18" s="20"/>
      <c r="R18" s="24">
        <v>-8503055</v>
      </c>
      <c r="S18" s="24"/>
      <c r="T18" s="20"/>
      <c r="U18" s="24"/>
      <c r="V18" s="24"/>
      <c r="W18" s="24">
        <v>249385872</v>
      </c>
      <c r="X18" s="20">
        <v>15807681</v>
      </c>
      <c r="Y18" s="24">
        <v>233578191</v>
      </c>
      <c r="Z18" s="25">
        <v>1477.6246496877056</v>
      </c>
      <c r="AA18" s="26">
        <v>21076910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81017506</v>
      </c>
      <c r="D26" s="29">
        <f t="shared" ref="D26:Y26" si="1">SUM(D16:D25)</f>
        <v>0</v>
      </c>
      <c r="E26" s="35">
        <f t="shared" si="1"/>
        <v>-4656282</v>
      </c>
      <c r="F26" s="36">
        <f t="shared" si="1"/>
        <v>21076910</v>
      </c>
      <c r="G26" s="36">
        <f t="shared" si="1"/>
        <v>310457220</v>
      </c>
      <c r="H26" s="36">
        <f t="shared" si="1"/>
        <v>0</v>
      </c>
      <c r="I26" s="36">
        <f t="shared" si="1"/>
        <v>-64063351</v>
      </c>
      <c r="J26" s="36">
        <f t="shared" si="1"/>
        <v>246393869</v>
      </c>
      <c r="K26" s="36">
        <f t="shared" si="1"/>
        <v>2676631</v>
      </c>
      <c r="L26" s="36">
        <f t="shared" si="1"/>
        <v>3935017</v>
      </c>
      <c r="M26" s="36">
        <f t="shared" si="1"/>
        <v>4883410</v>
      </c>
      <c r="N26" s="36">
        <f t="shared" si="1"/>
        <v>11495058</v>
      </c>
      <c r="O26" s="36">
        <f t="shared" si="1"/>
        <v>-10495596</v>
      </c>
      <c r="P26" s="36">
        <f t="shared" si="1"/>
        <v>1992541</v>
      </c>
      <c r="Q26" s="36">
        <f t="shared" si="1"/>
        <v>0</v>
      </c>
      <c r="R26" s="36">
        <f t="shared" si="1"/>
        <v>-8503055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249385872</v>
      </c>
      <c r="X26" s="36">
        <f t="shared" si="1"/>
        <v>15807681</v>
      </c>
      <c r="Y26" s="36">
        <f t="shared" si="1"/>
        <v>233578191</v>
      </c>
      <c r="Z26" s="37">
        <f>+IF(X26&lt;&gt;0,+(Y26/X26)*100,0)</f>
        <v>1477.6246496877056</v>
      </c>
      <c r="AA26" s="38">
        <f>SUM(AA16:AA25)</f>
        <v>21076910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378851967</v>
      </c>
      <c r="D27" s="29">
        <f>+D14+D26</f>
        <v>0</v>
      </c>
      <c r="E27" s="30">
        <f t="shared" si="2"/>
        <v>-34731375</v>
      </c>
      <c r="F27" s="31">
        <f t="shared" si="2"/>
        <v>-28087498</v>
      </c>
      <c r="G27" s="31">
        <f t="shared" si="2"/>
        <v>-157360036</v>
      </c>
      <c r="H27" s="31">
        <f t="shared" si="2"/>
        <v>7247682</v>
      </c>
      <c r="I27" s="31">
        <f t="shared" si="2"/>
        <v>399078288</v>
      </c>
      <c r="J27" s="31">
        <f t="shared" si="2"/>
        <v>248965934</v>
      </c>
      <c r="K27" s="31">
        <f t="shared" si="2"/>
        <v>12831336</v>
      </c>
      <c r="L27" s="31">
        <f t="shared" si="2"/>
        <v>17428335</v>
      </c>
      <c r="M27" s="31">
        <f t="shared" si="2"/>
        <v>18819353</v>
      </c>
      <c r="N27" s="31">
        <f t="shared" si="2"/>
        <v>49079024</v>
      </c>
      <c r="O27" s="31">
        <f t="shared" si="2"/>
        <v>-29181291</v>
      </c>
      <c r="P27" s="31">
        <f t="shared" si="2"/>
        <v>16162635</v>
      </c>
      <c r="Q27" s="31">
        <f t="shared" si="2"/>
        <v>-746949</v>
      </c>
      <c r="R27" s="31">
        <f t="shared" si="2"/>
        <v>-13765605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284279353</v>
      </c>
      <c r="X27" s="31">
        <f t="shared" si="2"/>
        <v>-21065571</v>
      </c>
      <c r="Y27" s="31">
        <f t="shared" si="2"/>
        <v>305344924</v>
      </c>
      <c r="Z27" s="32">
        <f>+IF(X27&lt;&gt;0,+(Y27/X27)*100,0)</f>
        <v>-1449.4974952257405</v>
      </c>
      <c r="AA27" s="33">
        <f>+AA14+AA26</f>
        <v>-28087498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4289310</v>
      </c>
      <c r="D33" s="18"/>
      <c r="E33" s="19">
        <v>873240</v>
      </c>
      <c r="F33" s="20">
        <v>873240</v>
      </c>
      <c r="G33" s="20">
        <v>-3555572</v>
      </c>
      <c r="H33" s="20">
        <v>-6659770</v>
      </c>
      <c r="I33" s="20">
        <v>3894287</v>
      </c>
      <c r="J33" s="20">
        <v>-6321055</v>
      </c>
      <c r="K33" s="20">
        <v>735192</v>
      </c>
      <c r="L33" s="20">
        <v>115641</v>
      </c>
      <c r="M33" s="20">
        <v>728554</v>
      </c>
      <c r="N33" s="20">
        <v>1579387</v>
      </c>
      <c r="O33" s="20">
        <v>-395199</v>
      </c>
      <c r="P33" s="20">
        <v>149933</v>
      </c>
      <c r="Q33" s="20"/>
      <c r="R33" s="20">
        <v>-245266</v>
      </c>
      <c r="S33" s="20"/>
      <c r="T33" s="20"/>
      <c r="U33" s="20"/>
      <c r="V33" s="20"/>
      <c r="W33" s="20">
        <v>-4986934</v>
      </c>
      <c r="X33" s="20">
        <v>654921</v>
      </c>
      <c r="Y33" s="20">
        <v>-5641855</v>
      </c>
      <c r="Z33" s="21">
        <v>-861.45580917393079</v>
      </c>
      <c r="AA33" s="22">
        <v>873240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2041922</v>
      </c>
      <c r="F36" s="20">
        <v>2041922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1531449</v>
      </c>
      <c r="Y36" s="20">
        <v>-1531449</v>
      </c>
      <c r="Z36" s="21">
        <v>-100</v>
      </c>
      <c r="AA36" s="22">
        <v>2041922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4289310</v>
      </c>
      <c r="D38" s="29">
        <f t="shared" ref="D38:Y38" si="3">SUM(D30:D37)</f>
        <v>0</v>
      </c>
      <c r="E38" s="30">
        <f t="shared" si="3"/>
        <v>2915162</v>
      </c>
      <c r="F38" s="31">
        <f t="shared" si="3"/>
        <v>2915162</v>
      </c>
      <c r="G38" s="31">
        <f t="shared" si="3"/>
        <v>-3555572</v>
      </c>
      <c r="H38" s="31">
        <f t="shared" si="3"/>
        <v>-6659770</v>
      </c>
      <c r="I38" s="31">
        <f t="shared" si="3"/>
        <v>3894287</v>
      </c>
      <c r="J38" s="31">
        <f t="shared" si="3"/>
        <v>-6321055</v>
      </c>
      <c r="K38" s="31">
        <f t="shared" si="3"/>
        <v>735192</v>
      </c>
      <c r="L38" s="31">
        <f t="shared" si="3"/>
        <v>115641</v>
      </c>
      <c r="M38" s="31">
        <f t="shared" si="3"/>
        <v>728554</v>
      </c>
      <c r="N38" s="31">
        <f t="shared" si="3"/>
        <v>1579387</v>
      </c>
      <c r="O38" s="31">
        <f t="shared" si="3"/>
        <v>-395199</v>
      </c>
      <c r="P38" s="31">
        <f t="shared" si="3"/>
        <v>149933</v>
      </c>
      <c r="Q38" s="31">
        <f t="shared" si="3"/>
        <v>0</v>
      </c>
      <c r="R38" s="31">
        <f t="shared" si="3"/>
        <v>-245266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-4986934</v>
      </c>
      <c r="X38" s="31">
        <f t="shared" si="3"/>
        <v>2186370</v>
      </c>
      <c r="Y38" s="31">
        <f t="shared" si="3"/>
        <v>-7173304</v>
      </c>
      <c r="Z38" s="32">
        <f>+IF(X38&lt;&gt;0,+(Y38/X38)*100,0)</f>
        <v>-328.09195149951751</v>
      </c>
      <c r="AA38" s="33">
        <f>SUM(AA30:AA37)</f>
        <v>2915162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4289310</v>
      </c>
      <c r="D45" s="29">
        <f>+D38+D44</f>
        <v>0</v>
      </c>
      <c r="E45" s="30">
        <f t="shared" si="5"/>
        <v>2915162</v>
      </c>
      <c r="F45" s="31">
        <f t="shared" si="5"/>
        <v>2915162</v>
      </c>
      <c r="G45" s="31">
        <f t="shared" si="5"/>
        <v>-3555572</v>
      </c>
      <c r="H45" s="31">
        <f t="shared" si="5"/>
        <v>-6659770</v>
      </c>
      <c r="I45" s="31">
        <f t="shared" si="5"/>
        <v>3894287</v>
      </c>
      <c r="J45" s="31">
        <f t="shared" si="5"/>
        <v>-6321055</v>
      </c>
      <c r="K45" s="31">
        <f t="shared" si="5"/>
        <v>735192</v>
      </c>
      <c r="L45" s="31">
        <f t="shared" si="5"/>
        <v>115641</v>
      </c>
      <c r="M45" s="31">
        <f t="shared" si="5"/>
        <v>728554</v>
      </c>
      <c r="N45" s="31">
        <f t="shared" si="5"/>
        <v>1579387</v>
      </c>
      <c r="O45" s="31">
        <f t="shared" si="5"/>
        <v>-395199</v>
      </c>
      <c r="P45" s="31">
        <f t="shared" si="5"/>
        <v>149933</v>
      </c>
      <c r="Q45" s="31">
        <f t="shared" si="5"/>
        <v>0</v>
      </c>
      <c r="R45" s="31">
        <f t="shared" si="5"/>
        <v>-245266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-4986934</v>
      </c>
      <c r="X45" s="31">
        <f t="shared" si="5"/>
        <v>2186370</v>
      </c>
      <c r="Y45" s="31">
        <f t="shared" si="5"/>
        <v>-7173304</v>
      </c>
      <c r="Z45" s="32">
        <f>+IF(X45&lt;&gt;0,+(Y45/X45)*100,0)</f>
        <v>-328.09195149951751</v>
      </c>
      <c r="AA45" s="33">
        <f>+AA38+AA44</f>
        <v>2915162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374562657</v>
      </c>
      <c r="D46" s="42">
        <f t="shared" si="6"/>
        <v>0</v>
      </c>
      <c r="E46" s="43">
        <f t="shared" si="6"/>
        <v>-37646537</v>
      </c>
      <c r="F46" s="44">
        <f t="shared" si="6"/>
        <v>-31002660</v>
      </c>
      <c r="G46" s="44">
        <f t="shared" si="6"/>
        <v>-153804464</v>
      </c>
      <c r="H46" s="44">
        <f t="shared" si="6"/>
        <v>13907452</v>
      </c>
      <c r="I46" s="44">
        <f t="shared" si="6"/>
        <v>395184001</v>
      </c>
      <c r="J46" s="44">
        <f t="shared" si="6"/>
        <v>255286989</v>
      </c>
      <c r="K46" s="44">
        <f t="shared" si="6"/>
        <v>12096144</v>
      </c>
      <c r="L46" s="44">
        <f t="shared" si="6"/>
        <v>17312694</v>
      </c>
      <c r="M46" s="44">
        <f t="shared" si="6"/>
        <v>18090799</v>
      </c>
      <c r="N46" s="44">
        <f t="shared" si="6"/>
        <v>47499637</v>
      </c>
      <c r="O46" s="44">
        <f t="shared" si="6"/>
        <v>-28786092</v>
      </c>
      <c r="P46" s="44">
        <f t="shared" si="6"/>
        <v>16012702</v>
      </c>
      <c r="Q46" s="44">
        <f t="shared" si="6"/>
        <v>-746949</v>
      </c>
      <c r="R46" s="44">
        <f t="shared" si="6"/>
        <v>-13520339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289266287</v>
      </c>
      <c r="X46" s="44">
        <f t="shared" si="6"/>
        <v>-23251941</v>
      </c>
      <c r="Y46" s="44">
        <f t="shared" si="6"/>
        <v>312518228</v>
      </c>
      <c r="Z46" s="45">
        <f>+IF(X46&lt;&gt;0,+(Y46/X46)*100,0)</f>
        <v>-1344.0522148237001</v>
      </c>
      <c r="AA46" s="46">
        <f>+AA27-AA45</f>
        <v>-31002660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-264475151</v>
      </c>
      <c r="D6" s="18"/>
      <c r="E6" s="19">
        <v>46199689</v>
      </c>
      <c r="F6" s="20">
        <v>21104360</v>
      </c>
      <c r="G6" s="20">
        <v>-268328389</v>
      </c>
      <c r="H6" s="20">
        <v>-4198459</v>
      </c>
      <c r="I6" s="20">
        <v>-7216558</v>
      </c>
      <c r="J6" s="20">
        <v>-279743406</v>
      </c>
      <c r="K6" s="20">
        <v>-1449182</v>
      </c>
      <c r="L6" s="20">
        <v>-5829817</v>
      </c>
      <c r="M6" s="20">
        <v>-83178896</v>
      </c>
      <c r="N6" s="20">
        <v>-90457895</v>
      </c>
      <c r="O6" s="20">
        <v>1497054</v>
      </c>
      <c r="P6" s="20">
        <v>2327950</v>
      </c>
      <c r="Q6" s="20">
        <v>4442165</v>
      </c>
      <c r="R6" s="20">
        <v>8267169</v>
      </c>
      <c r="S6" s="20"/>
      <c r="T6" s="20"/>
      <c r="U6" s="20"/>
      <c r="V6" s="20"/>
      <c r="W6" s="20">
        <v>-361934132</v>
      </c>
      <c r="X6" s="20">
        <v>56768262</v>
      </c>
      <c r="Y6" s="20">
        <v>-418702394</v>
      </c>
      <c r="Z6" s="21">
        <v>-737.56422911097752</v>
      </c>
      <c r="AA6" s="22">
        <v>21104360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282236844</v>
      </c>
      <c r="D8" s="18"/>
      <c r="E8" s="19">
        <v>77148559</v>
      </c>
      <c r="F8" s="20">
        <v>45861253</v>
      </c>
      <c r="G8" s="20">
        <v>287786321</v>
      </c>
      <c r="H8" s="20">
        <v>5860681</v>
      </c>
      <c r="I8" s="20">
        <v>4471763</v>
      </c>
      <c r="J8" s="20">
        <v>298118765</v>
      </c>
      <c r="K8" s="20">
        <v>2920195</v>
      </c>
      <c r="L8" s="20">
        <v>7691570</v>
      </c>
      <c r="M8" s="20">
        <v>1048237</v>
      </c>
      <c r="N8" s="20">
        <v>11660002</v>
      </c>
      <c r="O8" s="20">
        <v>4371447</v>
      </c>
      <c r="P8" s="20">
        <v>3456232</v>
      </c>
      <c r="Q8" s="20">
        <v>11749980</v>
      </c>
      <c r="R8" s="20">
        <v>19577659</v>
      </c>
      <c r="S8" s="20"/>
      <c r="T8" s="20"/>
      <c r="U8" s="20"/>
      <c r="V8" s="20"/>
      <c r="W8" s="20">
        <v>329356426</v>
      </c>
      <c r="X8" s="20">
        <v>44960069</v>
      </c>
      <c r="Y8" s="20">
        <v>284396357</v>
      </c>
      <c r="Z8" s="21">
        <v>632.55320404423753</v>
      </c>
      <c r="AA8" s="22">
        <v>45861253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-51484</v>
      </c>
      <c r="D11" s="18"/>
      <c r="E11" s="19"/>
      <c r="F11" s="20">
        <v>9386</v>
      </c>
      <c r="G11" s="20">
        <v>-51485</v>
      </c>
      <c r="H11" s="20">
        <v>-2995</v>
      </c>
      <c r="I11" s="20">
        <v>-1261</v>
      </c>
      <c r="J11" s="20">
        <v>-55741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-55741</v>
      </c>
      <c r="X11" s="20">
        <v>2628</v>
      </c>
      <c r="Y11" s="20">
        <v>-58369</v>
      </c>
      <c r="Z11" s="21">
        <v>-2221.042617960426</v>
      </c>
      <c r="AA11" s="22">
        <v>9386</v>
      </c>
    </row>
    <row r="12" spans="1:27" x14ac:dyDescent="0.25">
      <c r="A12" s="23" t="s">
        <v>41</v>
      </c>
      <c r="B12" s="17" t="s">
        <v>33</v>
      </c>
      <c r="C12" s="18">
        <v>108611100</v>
      </c>
      <c r="D12" s="18"/>
      <c r="E12" s="19"/>
      <c r="F12" s="20"/>
      <c r="G12" s="24">
        <v>109756694</v>
      </c>
      <c r="H12" s="24">
        <v>2226533</v>
      </c>
      <c r="I12" s="24">
        <v>1712510</v>
      </c>
      <c r="J12" s="20">
        <v>113695737</v>
      </c>
      <c r="K12" s="24">
        <v>1169240</v>
      </c>
      <c r="L12" s="24">
        <v>1518392</v>
      </c>
      <c r="M12" s="20">
        <v>12338134</v>
      </c>
      <c r="N12" s="24">
        <v>15025766</v>
      </c>
      <c r="O12" s="24">
        <v>565863</v>
      </c>
      <c r="P12" s="24">
        <v>521638</v>
      </c>
      <c r="Q12" s="20">
        <v>775477</v>
      </c>
      <c r="R12" s="24">
        <v>1862978</v>
      </c>
      <c r="S12" s="24"/>
      <c r="T12" s="20"/>
      <c r="U12" s="24"/>
      <c r="V12" s="24"/>
      <c r="W12" s="24">
        <v>130584481</v>
      </c>
      <c r="X12" s="20"/>
      <c r="Y12" s="24">
        <v>130584481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-1595192</v>
      </c>
      <c r="D13" s="18"/>
      <c r="E13" s="19"/>
      <c r="F13" s="20"/>
      <c r="G13" s="20">
        <v>-1595192</v>
      </c>
      <c r="H13" s="20"/>
      <c r="I13" s="20"/>
      <c r="J13" s="20">
        <v>-1595192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-1595192</v>
      </c>
      <c r="X13" s="20"/>
      <c r="Y13" s="20">
        <v>-1595192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124726117</v>
      </c>
      <c r="D14" s="29">
        <f>SUM(D6:D13)</f>
        <v>0</v>
      </c>
      <c r="E14" s="30">
        <f t="shared" si="0"/>
        <v>123348248</v>
      </c>
      <c r="F14" s="31">
        <f t="shared" si="0"/>
        <v>66974999</v>
      </c>
      <c r="G14" s="31">
        <f t="shared" si="0"/>
        <v>127567949</v>
      </c>
      <c r="H14" s="31">
        <f t="shared" si="0"/>
        <v>3885760</v>
      </c>
      <c r="I14" s="31">
        <f t="shared" si="0"/>
        <v>-1033546</v>
      </c>
      <c r="J14" s="31">
        <f t="shared" si="0"/>
        <v>130420163</v>
      </c>
      <c r="K14" s="31">
        <f t="shared" si="0"/>
        <v>2640253</v>
      </c>
      <c r="L14" s="31">
        <f t="shared" si="0"/>
        <v>3380145</v>
      </c>
      <c r="M14" s="31">
        <f t="shared" si="0"/>
        <v>-69792525</v>
      </c>
      <c r="N14" s="31">
        <f t="shared" si="0"/>
        <v>-63772127</v>
      </c>
      <c r="O14" s="31">
        <f t="shared" si="0"/>
        <v>6434364</v>
      </c>
      <c r="P14" s="31">
        <f t="shared" si="0"/>
        <v>6305820</v>
      </c>
      <c r="Q14" s="31">
        <f t="shared" si="0"/>
        <v>16967622</v>
      </c>
      <c r="R14" s="31">
        <f t="shared" si="0"/>
        <v>29707806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96355842</v>
      </c>
      <c r="X14" s="31">
        <f t="shared" si="0"/>
        <v>101730959</v>
      </c>
      <c r="Y14" s="31">
        <f t="shared" si="0"/>
        <v>-5375117</v>
      </c>
      <c r="Z14" s="32">
        <f>+IF(X14&lt;&gt;0,+(Y14/X14)*100,0)</f>
        <v>-5.2836590285165794</v>
      </c>
      <c r="AA14" s="33">
        <f>SUM(AA6:AA13)</f>
        <v>66974999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323563688</v>
      </c>
      <c r="D18" s="18"/>
      <c r="E18" s="19">
        <v>293517072</v>
      </c>
      <c r="F18" s="20">
        <v>294088053</v>
      </c>
      <c r="G18" s="24">
        <v>372928022</v>
      </c>
      <c r="H18" s="24">
        <v>-30586184</v>
      </c>
      <c r="I18" s="24">
        <v>6826979</v>
      </c>
      <c r="J18" s="20">
        <v>349168817</v>
      </c>
      <c r="K18" s="24">
        <v>2297605</v>
      </c>
      <c r="L18" s="24">
        <v>23112441</v>
      </c>
      <c r="M18" s="20">
        <v>53833330</v>
      </c>
      <c r="N18" s="24">
        <v>79243376</v>
      </c>
      <c r="O18" s="24">
        <v>669172</v>
      </c>
      <c r="P18" s="24">
        <v>533548</v>
      </c>
      <c r="Q18" s="20">
        <v>-958220</v>
      </c>
      <c r="R18" s="24">
        <v>244500</v>
      </c>
      <c r="S18" s="24"/>
      <c r="T18" s="20"/>
      <c r="U18" s="24"/>
      <c r="V18" s="24"/>
      <c r="W18" s="24">
        <v>428656693</v>
      </c>
      <c r="X18" s="20">
        <v>260301818</v>
      </c>
      <c r="Y18" s="24">
        <v>168354875</v>
      </c>
      <c r="Z18" s="25">
        <v>64.676795687996318</v>
      </c>
      <c r="AA18" s="26">
        <v>294088053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323563688</v>
      </c>
      <c r="D26" s="29">
        <f t="shared" ref="D26:Y26" si="1">SUM(D16:D25)</f>
        <v>0</v>
      </c>
      <c r="E26" s="35">
        <f t="shared" si="1"/>
        <v>293517072</v>
      </c>
      <c r="F26" s="36">
        <f t="shared" si="1"/>
        <v>294088053</v>
      </c>
      <c r="G26" s="36">
        <f t="shared" si="1"/>
        <v>372928022</v>
      </c>
      <c r="H26" s="36">
        <f t="shared" si="1"/>
        <v>-30586184</v>
      </c>
      <c r="I26" s="36">
        <f t="shared" si="1"/>
        <v>6826979</v>
      </c>
      <c r="J26" s="36">
        <f t="shared" si="1"/>
        <v>349168817</v>
      </c>
      <c r="K26" s="36">
        <f t="shared" si="1"/>
        <v>2297605</v>
      </c>
      <c r="L26" s="36">
        <f t="shared" si="1"/>
        <v>23112441</v>
      </c>
      <c r="M26" s="36">
        <f t="shared" si="1"/>
        <v>53833330</v>
      </c>
      <c r="N26" s="36">
        <f t="shared" si="1"/>
        <v>79243376</v>
      </c>
      <c r="O26" s="36">
        <f t="shared" si="1"/>
        <v>669172</v>
      </c>
      <c r="P26" s="36">
        <f t="shared" si="1"/>
        <v>533548</v>
      </c>
      <c r="Q26" s="36">
        <f t="shared" si="1"/>
        <v>-958220</v>
      </c>
      <c r="R26" s="36">
        <f t="shared" si="1"/>
        <v>244500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428656693</v>
      </c>
      <c r="X26" s="36">
        <f t="shared" si="1"/>
        <v>260301818</v>
      </c>
      <c r="Y26" s="36">
        <f t="shared" si="1"/>
        <v>168354875</v>
      </c>
      <c r="Z26" s="37">
        <f>+IF(X26&lt;&gt;0,+(Y26/X26)*100,0)</f>
        <v>64.676795687996318</v>
      </c>
      <c r="AA26" s="38">
        <f>SUM(AA16:AA25)</f>
        <v>294088053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448289805</v>
      </c>
      <c r="D27" s="29">
        <f>+D14+D26</f>
        <v>0</v>
      </c>
      <c r="E27" s="30">
        <f t="shared" si="2"/>
        <v>416865320</v>
      </c>
      <c r="F27" s="31">
        <f t="shared" si="2"/>
        <v>361063052</v>
      </c>
      <c r="G27" s="31">
        <f t="shared" si="2"/>
        <v>500495971</v>
      </c>
      <c r="H27" s="31">
        <f t="shared" si="2"/>
        <v>-26700424</v>
      </c>
      <c r="I27" s="31">
        <f t="shared" si="2"/>
        <v>5793433</v>
      </c>
      <c r="J27" s="31">
        <f t="shared" si="2"/>
        <v>479588980</v>
      </c>
      <c r="K27" s="31">
        <f t="shared" si="2"/>
        <v>4937858</v>
      </c>
      <c r="L27" s="31">
        <f t="shared" si="2"/>
        <v>26492586</v>
      </c>
      <c r="M27" s="31">
        <f t="shared" si="2"/>
        <v>-15959195</v>
      </c>
      <c r="N27" s="31">
        <f t="shared" si="2"/>
        <v>15471249</v>
      </c>
      <c r="O27" s="31">
        <f t="shared" si="2"/>
        <v>7103536</v>
      </c>
      <c r="P27" s="31">
        <f t="shared" si="2"/>
        <v>6839368</v>
      </c>
      <c r="Q27" s="31">
        <f t="shared" si="2"/>
        <v>16009402</v>
      </c>
      <c r="R27" s="31">
        <f t="shared" si="2"/>
        <v>29952306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525012535</v>
      </c>
      <c r="X27" s="31">
        <f t="shared" si="2"/>
        <v>362032777</v>
      </c>
      <c r="Y27" s="31">
        <f t="shared" si="2"/>
        <v>162979758</v>
      </c>
      <c r="Z27" s="32">
        <f>+IF(X27&lt;&gt;0,+(Y27/X27)*100,0)</f>
        <v>45.017956481879537</v>
      </c>
      <c r="AA27" s="33">
        <f>+AA14+AA26</f>
        <v>361063052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-68931</v>
      </c>
      <c r="D32" s="18"/>
      <c r="E32" s="19"/>
      <c r="F32" s="20"/>
      <c r="G32" s="20">
        <v>-71145</v>
      </c>
      <c r="H32" s="20">
        <v>-4166</v>
      </c>
      <c r="I32" s="20">
        <v>-1012</v>
      </c>
      <c r="J32" s="20">
        <v>-76323</v>
      </c>
      <c r="K32" s="20">
        <v>-2453</v>
      </c>
      <c r="L32" s="20">
        <v>-2944</v>
      </c>
      <c r="M32" s="20">
        <v>-1221</v>
      </c>
      <c r="N32" s="20">
        <v>-6618</v>
      </c>
      <c r="O32" s="20">
        <v>-1074</v>
      </c>
      <c r="P32" s="20">
        <v>-2450</v>
      </c>
      <c r="Q32" s="20">
        <v>-1513</v>
      </c>
      <c r="R32" s="20">
        <v>-5037</v>
      </c>
      <c r="S32" s="20"/>
      <c r="T32" s="20"/>
      <c r="U32" s="20"/>
      <c r="V32" s="20"/>
      <c r="W32" s="20">
        <v>-87978</v>
      </c>
      <c r="X32" s="20"/>
      <c r="Y32" s="20">
        <v>-87978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100916848</v>
      </c>
      <c r="D33" s="18"/>
      <c r="E33" s="19">
        <v>-119756256</v>
      </c>
      <c r="F33" s="20">
        <v>-119601212</v>
      </c>
      <c r="G33" s="20">
        <v>92482838</v>
      </c>
      <c r="H33" s="20">
        <v>11932828</v>
      </c>
      <c r="I33" s="20">
        <v>1046169</v>
      </c>
      <c r="J33" s="20">
        <v>105461835</v>
      </c>
      <c r="K33" s="20">
        <v>-2491218</v>
      </c>
      <c r="L33" s="20">
        <v>20822223</v>
      </c>
      <c r="M33" s="20">
        <v>-28402248</v>
      </c>
      <c r="N33" s="20">
        <v>-10071243</v>
      </c>
      <c r="O33" s="20">
        <v>1380611</v>
      </c>
      <c r="P33" s="20">
        <v>1823216</v>
      </c>
      <c r="Q33" s="20">
        <v>-3877684</v>
      </c>
      <c r="R33" s="20">
        <v>-673857</v>
      </c>
      <c r="S33" s="20"/>
      <c r="T33" s="20"/>
      <c r="U33" s="20"/>
      <c r="V33" s="20"/>
      <c r="W33" s="20">
        <v>94716735</v>
      </c>
      <c r="X33" s="20">
        <v>-126368213</v>
      </c>
      <c r="Y33" s="20">
        <v>221084948</v>
      </c>
      <c r="Z33" s="21">
        <v>-174.95297492257805</v>
      </c>
      <c r="AA33" s="22">
        <v>-119601212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112041000</v>
      </c>
      <c r="F34" s="20">
        <v>112041000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112041000</v>
      </c>
      <c r="Y34" s="20">
        <v>-112041000</v>
      </c>
      <c r="Z34" s="21">
        <v>-100</v>
      </c>
      <c r="AA34" s="22">
        <v>112041000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54371077</v>
      </c>
      <c r="D36" s="18"/>
      <c r="E36" s="19"/>
      <c r="F36" s="20"/>
      <c r="G36" s="20">
        <v>55084386</v>
      </c>
      <c r="H36" s="20">
        <v>878027</v>
      </c>
      <c r="I36" s="20">
        <v>822179</v>
      </c>
      <c r="J36" s="20">
        <v>56784592</v>
      </c>
      <c r="K36" s="20">
        <v>1011719</v>
      </c>
      <c r="L36" s="20">
        <v>785399</v>
      </c>
      <c r="M36" s="20">
        <v>807111</v>
      </c>
      <c r="N36" s="20">
        <v>2604229</v>
      </c>
      <c r="O36" s="20">
        <v>889256</v>
      </c>
      <c r="P36" s="20">
        <v>834624</v>
      </c>
      <c r="Q36" s="20">
        <v>838457</v>
      </c>
      <c r="R36" s="20">
        <v>2562337</v>
      </c>
      <c r="S36" s="20"/>
      <c r="T36" s="20"/>
      <c r="U36" s="20"/>
      <c r="V36" s="20"/>
      <c r="W36" s="20">
        <v>61951158</v>
      </c>
      <c r="X36" s="20">
        <v>9</v>
      </c>
      <c r="Y36" s="20">
        <v>61951149</v>
      </c>
      <c r="Z36" s="21">
        <v>688346100</v>
      </c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155218994</v>
      </c>
      <c r="D38" s="29">
        <f t="shared" ref="D38:Y38" si="3">SUM(D30:D37)</f>
        <v>0</v>
      </c>
      <c r="E38" s="30">
        <f t="shared" si="3"/>
        <v>-7715256</v>
      </c>
      <c r="F38" s="31">
        <f t="shared" si="3"/>
        <v>-7560212</v>
      </c>
      <c r="G38" s="31">
        <f t="shared" si="3"/>
        <v>147496079</v>
      </c>
      <c r="H38" s="31">
        <f t="shared" si="3"/>
        <v>12806689</v>
      </c>
      <c r="I38" s="31">
        <f t="shared" si="3"/>
        <v>1867336</v>
      </c>
      <c r="J38" s="31">
        <f t="shared" si="3"/>
        <v>162170104</v>
      </c>
      <c r="K38" s="31">
        <f t="shared" si="3"/>
        <v>-1481952</v>
      </c>
      <c r="L38" s="31">
        <f t="shared" si="3"/>
        <v>21604678</v>
      </c>
      <c r="M38" s="31">
        <f t="shared" si="3"/>
        <v>-27596358</v>
      </c>
      <c r="N38" s="31">
        <f t="shared" si="3"/>
        <v>-7473632</v>
      </c>
      <c r="O38" s="31">
        <f t="shared" si="3"/>
        <v>2268793</v>
      </c>
      <c r="P38" s="31">
        <f t="shared" si="3"/>
        <v>2655390</v>
      </c>
      <c r="Q38" s="31">
        <f t="shared" si="3"/>
        <v>-3040740</v>
      </c>
      <c r="R38" s="31">
        <f t="shared" si="3"/>
        <v>1883443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156579915</v>
      </c>
      <c r="X38" s="31">
        <f t="shared" si="3"/>
        <v>-14327204</v>
      </c>
      <c r="Y38" s="31">
        <f t="shared" si="3"/>
        <v>170907119</v>
      </c>
      <c r="Z38" s="32">
        <f>+IF(X38&lt;&gt;0,+(Y38/X38)*100,0)</f>
        <v>-1192.8853599069296</v>
      </c>
      <c r="AA38" s="33">
        <f>SUM(AA30:AA37)</f>
        <v>-7560212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155218994</v>
      </c>
      <c r="D45" s="29">
        <f>+D38+D44</f>
        <v>0</v>
      </c>
      <c r="E45" s="30">
        <f t="shared" si="5"/>
        <v>-7715256</v>
      </c>
      <c r="F45" s="31">
        <f t="shared" si="5"/>
        <v>-7560212</v>
      </c>
      <c r="G45" s="31">
        <f t="shared" si="5"/>
        <v>147496079</v>
      </c>
      <c r="H45" s="31">
        <f t="shared" si="5"/>
        <v>12806689</v>
      </c>
      <c r="I45" s="31">
        <f t="shared" si="5"/>
        <v>1867336</v>
      </c>
      <c r="J45" s="31">
        <f t="shared" si="5"/>
        <v>162170104</v>
      </c>
      <c r="K45" s="31">
        <f t="shared" si="5"/>
        <v>-1481952</v>
      </c>
      <c r="L45" s="31">
        <f t="shared" si="5"/>
        <v>21604678</v>
      </c>
      <c r="M45" s="31">
        <f t="shared" si="5"/>
        <v>-27596358</v>
      </c>
      <c r="N45" s="31">
        <f t="shared" si="5"/>
        <v>-7473632</v>
      </c>
      <c r="O45" s="31">
        <f t="shared" si="5"/>
        <v>2268793</v>
      </c>
      <c r="P45" s="31">
        <f t="shared" si="5"/>
        <v>2655390</v>
      </c>
      <c r="Q45" s="31">
        <f t="shared" si="5"/>
        <v>-3040740</v>
      </c>
      <c r="R45" s="31">
        <f t="shared" si="5"/>
        <v>1883443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156579915</v>
      </c>
      <c r="X45" s="31">
        <f t="shared" si="5"/>
        <v>-14327204</v>
      </c>
      <c r="Y45" s="31">
        <f t="shared" si="5"/>
        <v>170907119</v>
      </c>
      <c r="Z45" s="32">
        <f>+IF(X45&lt;&gt;0,+(Y45/X45)*100,0)</f>
        <v>-1192.8853599069296</v>
      </c>
      <c r="AA45" s="33">
        <f>+AA38+AA44</f>
        <v>-7560212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293070811</v>
      </c>
      <c r="D46" s="42">
        <f t="shared" si="6"/>
        <v>0</v>
      </c>
      <c r="E46" s="43">
        <f t="shared" si="6"/>
        <v>424580576</v>
      </c>
      <c r="F46" s="44">
        <f t="shared" si="6"/>
        <v>368623264</v>
      </c>
      <c r="G46" s="44">
        <f t="shared" si="6"/>
        <v>352999892</v>
      </c>
      <c r="H46" s="44">
        <f t="shared" si="6"/>
        <v>-39507113</v>
      </c>
      <c r="I46" s="44">
        <f t="shared" si="6"/>
        <v>3926097</v>
      </c>
      <c r="J46" s="44">
        <f t="shared" si="6"/>
        <v>317418876</v>
      </c>
      <c r="K46" s="44">
        <f t="shared" si="6"/>
        <v>6419810</v>
      </c>
      <c r="L46" s="44">
        <f t="shared" si="6"/>
        <v>4887908</v>
      </c>
      <c r="M46" s="44">
        <f t="shared" si="6"/>
        <v>11637163</v>
      </c>
      <c r="N46" s="44">
        <f t="shared" si="6"/>
        <v>22944881</v>
      </c>
      <c r="O46" s="44">
        <f t="shared" si="6"/>
        <v>4834743</v>
      </c>
      <c r="P46" s="44">
        <f t="shared" si="6"/>
        <v>4183978</v>
      </c>
      <c r="Q46" s="44">
        <f t="shared" si="6"/>
        <v>19050142</v>
      </c>
      <c r="R46" s="44">
        <f t="shared" si="6"/>
        <v>28068863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368432620</v>
      </c>
      <c r="X46" s="44">
        <f t="shared" si="6"/>
        <v>376359981</v>
      </c>
      <c r="Y46" s="44">
        <f t="shared" si="6"/>
        <v>-7927361</v>
      </c>
      <c r="Z46" s="45">
        <f>+IF(X46&lt;&gt;0,+(Y46/X46)*100,0)</f>
        <v>-2.1063241046342811</v>
      </c>
      <c r="AA46" s="46">
        <f>+AA27-AA45</f>
        <v>368623264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267201430</v>
      </c>
      <c r="D48" s="18"/>
      <c r="E48" s="19">
        <v>97448737</v>
      </c>
      <c r="F48" s="20">
        <v>41491426</v>
      </c>
      <c r="G48" s="20">
        <v>255044309</v>
      </c>
      <c r="H48" s="20">
        <v>7103276</v>
      </c>
      <c r="I48" s="20">
        <v>26217310</v>
      </c>
      <c r="J48" s="20">
        <v>288364895</v>
      </c>
      <c r="K48" s="20">
        <v>1762256</v>
      </c>
      <c r="L48" s="20">
        <v>5515634</v>
      </c>
      <c r="M48" s="20">
        <v>10551690</v>
      </c>
      <c r="N48" s="20">
        <v>17829580</v>
      </c>
      <c r="O48" s="20">
        <v>4390055</v>
      </c>
      <c r="P48" s="20">
        <v>2639259</v>
      </c>
      <c r="Q48" s="20">
        <v>18107739</v>
      </c>
      <c r="R48" s="20">
        <v>25137053</v>
      </c>
      <c r="S48" s="20"/>
      <c r="T48" s="20"/>
      <c r="U48" s="20"/>
      <c r="V48" s="20"/>
      <c r="W48" s="20">
        <v>331331528</v>
      </c>
      <c r="X48" s="20">
        <v>49228142</v>
      </c>
      <c r="Y48" s="20">
        <v>282103386</v>
      </c>
      <c r="Z48" s="47">
        <v>573.05308414849378</v>
      </c>
      <c r="AA48" s="22">
        <v>41491426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267201430</v>
      </c>
      <c r="D51" s="50">
        <f t="shared" ref="D51:Y51" si="7">SUM(D48:D50)</f>
        <v>0</v>
      </c>
      <c r="E51" s="51">
        <f t="shared" si="7"/>
        <v>97448737</v>
      </c>
      <c r="F51" s="52">
        <f t="shared" si="7"/>
        <v>41491426</v>
      </c>
      <c r="G51" s="52">
        <f t="shared" si="7"/>
        <v>255044309</v>
      </c>
      <c r="H51" s="52">
        <f t="shared" si="7"/>
        <v>7103276</v>
      </c>
      <c r="I51" s="52">
        <f t="shared" si="7"/>
        <v>26217310</v>
      </c>
      <c r="J51" s="52">
        <f t="shared" si="7"/>
        <v>288364895</v>
      </c>
      <c r="K51" s="52">
        <f t="shared" si="7"/>
        <v>1762256</v>
      </c>
      <c r="L51" s="52">
        <f t="shared" si="7"/>
        <v>5515634</v>
      </c>
      <c r="M51" s="52">
        <f t="shared" si="7"/>
        <v>10551690</v>
      </c>
      <c r="N51" s="52">
        <f t="shared" si="7"/>
        <v>17829580</v>
      </c>
      <c r="O51" s="52">
        <f t="shared" si="7"/>
        <v>4390055</v>
      </c>
      <c r="P51" s="52">
        <f t="shared" si="7"/>
        <v>2639259</v>
      </c>
      <c r="Q51" s="52">
        <f t="shared" si="7"/>
        <v>18107739</v>
      </c>
      <c r="R51" s="52">
        <f t="shared" si="7"/>
        <v>25137053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331331528</v>
      </c>
      <c r="X51" s="52">
        <f t="shared" si="7"/>
        <v>49228142</v>
      </c>
      <c r="Y51" s="52">
        <f t="shared" si="7"/>
        <v>282103386</v>
      </c>
      <c r="Z51" s="53">
        <f>+IF(X51&lt;&gt;0,+(Y51/X51)*100,0)</f>
        <v>573.05308414849378</v>
      </c>
      <c r="AA51" s="54">
        <f>SUM(AA48:AA50)</f>
        <v>41491426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-110455348</v>
      </c>
      <c r="D6" s="18"/>
      <c r="E6" s="19">
        <v>7918864400</v>
      </c>
      <c r="F6" s="20">
        <v>10204145545</v>
      </c>
      <c r="G6" s="20">
        <v>57280580</v>
      </c>
      <c r="H6" s="20">
        <v>105259772</v>
      </c>
      <c r="I6" s="20">
        <v>-229696410</v>
      </c>
      <c r="J6" s="20">
        <v>-67156058</v>
      </c>
      <c r="K6" s="20">
        <v>-8715884</v>
      </c>
      <c r="L6" s="20">
        <v>-180194576</v>
      </c>
      <c r="M6" s="20">
        <v>182308929</v>
      </c>
      <c r="N6" s="20">
        <v>-6601531</v>
      </c>
      <c r="O6" s="20">
        <v>-234941345</v>
      </c>
      <c r="P6" s="20">
        <v>398085488</v>
      </c>
      <c r="Q6" s="20">
        <v>-8119606</v>
      </c>
      <c r="R6" s="20">
        <v>155024537</v>
      </c>
      <c r="S6" s="20"/>
      <c r="T6" s="20"/>
      <c r="U6" s="20"/>
      <c r="V6" s="20"/>
      <c r="W6" s="20">
        <v>81266948</v>
      </c>
      <c r="X6" s="20">
        <v>7639270997</v>
      </c>
      <c r="Y6" s="20">
        <v>-7558004049</v>
      </c>
      <c r="Z6" s="21">
        <v>-98.936194984679631</v>
      </c>
      <c r="AA6" s="22">
        <v>10204145545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3037830254</v>
      </c>
      <c r="D8" s="18"/>
      <c r="E8" s="19">
        <v>1946034720</v>
      </c>
      <c r="F8" s="20">
        <v>3922768966</v>
      </c>
      <c r="G8" s="20">
        <v>105201192</v>
      </c>
      <c r="H8" s="20">
        <v>35909899</v>
      </c>
      <c r="I8" s="20">
        <v>531308909</v>
      </c>
      <c r="J8" s="20">
        <v>672420000</v>
      </c>
      <c r="K8" s="20">
        <v>-15635387</v>
      </c>
      <c r="L8" s="20">
        <v>33457601</v>
      </c>
      <c r="M8" s="20">
        <v>-38893415</v>
      </c>
      <c r="N8" s="20">
        <v>-21071201</v>
      </c>
      <c r="O8" s="20">
        <v>24628618</v>
      </c>
      <c r="P8" s="20">
        <v>43830934</v>
      </c>
      <c r="Q8" s="20">
        <v>24156031</v>
      </c>
      <c r="R8" s="20">
        <v>92615583</v>
      </c>
      <c r="S8" s="20"/>
      <c r="T8" s="20"/>
      <c r="U8" s="20"/>
      <c r="V8" s="20"/>
      <c r="W8" s="20">
        <v>743964382</v>
      </c>
      <c r="X8" s="20">
        <v>3520965623</v>
      </c>
      <c r="Y8" s="20">
        <v>-2777001241</v>
      </c>
      <c r="Z8" s="21">
        <v>-78.870444597919317</v>
      </c>
      <c r="AA8" s="22">
        <v>3922768966</v>
      </c>
    </row>
    <row r="9" spans="1:27" x14ac:dyDescent="0.25">
      <c r="A9" s="23" t="s">
        <v>38</v>
      </c>
      <c r="B9" s="17" t="s">
        <v>33</v>
      </c>
      <c r="C9" s="18">
        <v>-18043</v>
      </c>
      <c r="D9" s="18"/>
      <c r="E9" s="19">
        <v>-5346872</v>
      </c>
      <c r="F9" s="20">
        <v>-697418</v>
      </c>
      <c r="G9" s="20">
        <v>-18043</v>
      </c>
      <c r="H9" s="20"/>
      <c r="I9" s="20"/>
      <c r="J9" s="20">
        <v>-18043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-18043</v>
      </c>
      <c r="X9" s="20">
        <v>-523062</v>
      </c>
      <c r="Y9" s="20">
        <v>505019</v>
      </c>
      <c r="Z9" s="21">
        <v>-96.550504529099797</v>
      </c>
      <c r="AA9" s="22">
        <v>-697418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-511227</v>
      </c>
      <c r="D11" s="18"/>
      <c r="E11" s="19">
        <v>-734564</v>
      </c>
      <c r="F11" s="20">
        <v>-1284757</v>
      </c>
      <c r="G11" s="20">
        <v>-511229</v>
      </c>
      <c r="H11" s="20">
        <v>-35908</v>
      </c>
      <c r="I11" s="20">
        <v>-1261</v>
      </c>
      <c r="J11" s="20">
        <v>-548398</v>
      </c>
      <c r="K11" s="20"/>
      <c r="L11" s="20">
        <v>-2367</v>
      </c>
      <c r="M11" s="20"/>
      <c r="N11" s="20">
        <v>-2367</v>
      </c>
      <c r="O11" s="20">
        <v>-5521</v>
      </c>
      <c r="P11" s="20">
        <v>-1668</v>
      </c>
      <c r="Q11" s="20">
        <v>-1103</v>
      </c>
      <c r="R11" s="20">
        <v>-8292</v>
      </c>
      <c r="S11" s="20"/>
      <c r="T11" s="20"/>
      <c r="U11" s="20"/>
      <c r="V11" s="20"/>
      <c r="W11" s="20">
        <v>-559057</v>
      </c>
      <c r="X11" s="20">
        <v>-1058100</v>
      </c>
      <c r="Y11" s="20">
        <v>499043</v>
      </c>
      <c r="Z11" s="21">
        <v>-47.164067668462337</v>
      </c>
      <c r="AA11" s="22">
        <v>-1284757</v>
      </c>
    </row>
    <row r="12" spans="1:27" x14ac:dyDescent="0.25">
      <c r="A12" s="23" t="s">
        <v>41</v>
      </c>
      <c r="B12" s="17" t="s">
        <v>33</v>
      </c>
      <c r="C12" s="18">
        <v>115885748</v>
      </c>
      <c r="D12" s="18"/>
      <c r="E12" s="19">
        <v>20500742</v>
      </c>
      <c r="F12" s="20">
        <v>26134079</v>
      </c>
      <c r="G12" s="24">
        <v>133929598</v>
      </c>
      <c r="H12" s="24">
        <v>7915962</v>
      </c>
      <c r="I12" s="24">
        <v>12505809</v>
      </c>
      <c r="J12" s="20">
        <v>154351369</v>
      </c>
      <c r="K12" s="24">
        <v>-33803198</v>
      </c>
      <c r="L12" s="24">
        <v>11090994</v>
      </c>
      <c r="M12" s="20">
        <v>-25140476</v>
      </c>
      <c r="N12" s="24">
        <v>-47852680</v>
      </c>
      <c r="O12" s="24">
        <v>-1869677</v>
      </c>
      <c r="P12" s="24">
        <v>58353708</v>
      </c>
      <c r="Q12" s="20">
        <v>-51790529</v>
      </c>
      <c r="R12" s="24">
        <v>4693502</v>
      </c>
      <c r="S12" s="24"/>
      <c r="T12" s="20"/>
      <c r="U12" s="24"/>
      <c r="V12" s="24"/>
      <c r="W12" s="24">
        <v>111192191</v>
      </c>
      <c r="X12" s="20">
        <v>20560378</v>
      </c>
      <c r="Y12" s="24">
        <v>90631813</v>
      </c>
      <c r="Z12" s="25">
        <v>440.80810673811538</v>
      </c>
      <c r="AA12" s="26">
        <v>26134079</v>
      </c>
    </row>
    <row r="13" spans="1:27" x14ac:dyDescent="0.25">
      <c r="A13" s="23" t="s">
        <v>42</v>
      </c>
      <c r="B13" s="17" t="s">
        <v>33</v>
      </c>
      <c r="C13" s="18">
        <v>1337970576</v>
      </c>
      <c r="D13" s="18"/>
      <c r="E13" s="19">
        <v>931890412</v>
      </c>
      <c r="F13" s="20">
        <v>1339565769</v>
      </c>
      <c r="G13" s="20">
        <v>1225124347</v>
      </c>
      <c r="H13" s="20">
        <v>28875729</v>
      </c>
      <c r="I13" s="20">
        <v>165141706</v>
      </c>
      <c r="J13" s="20">
        <v>1419141782</v>
      </c>
      <c r="K13" s="20">
        <v>-34890479</v>
      </c>
      <c r="L13" s="20">
        <v>21399572</v>
      </c>
      <c r="M13" s="20">
        <v>-70241360</v>
      </c>
      <c r="N13" s="20">
        <v>-83732267</v>
      </c>
      <c r="O13" s="20">
        <v>-777969240</v>
      </c>
      <c r="P13" s="20">
        <v>945225492</v>
      </c>
      <c r="Q13" s="20">
        <v>426231879</v>
      </c>
      <c r="R13" s="20">
        <v>593488131</v>
      </c>
      <c r="S13" s="20"/>
      <c r="T13" s="20"/>
      <c r="U13" s="20"/>
      <c r="V13" s="20"/>
      <c r="W13" s="20">
        <v>1928897646</v>
      </c>
      <c r="X13" s="20">
        <v>1004674320</v>
      </c>
      <c r="Y13" s="20">
        <v>924223326</v>
      </c>
      <c r="Z13" s="21">
        <v>91.992331007325831</v>
      </c>
      <c r="AA13" s="22">
        <v>1339565769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4380701960</v>
      </c>
      <c r="D14" s="29">
        <f>SUM(D6:D13)</f>
        <v>0</v>
      </c>
      <c r="E14" s="30">
        <f t="shared" si="0"/>
        <v>10811208838</v>
      </c>
      <c r="F14" s="31">
        <f t="shared" si="0"/>
        <v>15490632184</v>
      </c>
      <c r="G14" s="31">
        <f t="shared" si="0"/>
        <v>1521006445</v>
      </c>
      <c r="H14" s="31">
        <f t="shared" si="0"/>
        <v>177925454</v>
      </c>
      <c r="I14" s="31">
        <f t="shared" si="0"/>
        <v>479258753</v>
      </c>
      <c r="J14" s="31">
        <f t="shared" si="0"/>
        <v>2178190652</v>
      </c>
      <c r="K14" s="31">
        <f t="shared" si="0"/>
        <v>-93044948</v>
      </c>
      <c r="L14" s="31">
        <f t="shared" si="0"/>
        <v>-114248776</v>
      </c>
      <c r="M14" s="31">
        <f t="shared" si="0"/>
        <v>48033678</v>
      </c>
      <c r="N14" s="31">
        <f t="shared" si="0"/>
        <v>-159260046</v>
      </c>
      <c r="O14" s="31">
        <f t="shared" si="0"/>
        <v>-990157165</v>
      </c>
      <c r="P14" s="31">
        <f t="shared" si="0"/>
        <v>1445493954</v>
      </c>
      <c r="Q14" s="31">
        <f t="shared" si="0"/>
        <v>390476672</v>
      </c>
      <c r="R14" s="31">
        <f t="shared" si="0"/>
        <v>845813461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2864744067</v>
      </c>
      <c r="X14" s="31">
        <f t="shared" si="0"/>
        <v>12183890156</v>
      </c>
      <c r="Y14" s="31">
        <f t="shared" si="0"/>
        <v>-9319146089</v>
      </c>
      <c r="Z14" s="32">
        <f>+IF(X14&lt;&gt;0,+(Y14/X14)*100,0)</f>
        <v>-76.4874434165081</v>
      </c>
      <c r="AA14" s="33">
        <f>SUM(AA6:AA13)</f>
        <v>15490632184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>
        <v>11442995</v>
      </c>
      <c r="D16" s="18"/>
      <c r="E16" s="19">
        <v>10948157</v>
      </c>
      <c r="F16" s="20">
        <v>11442996</v>
      </c>
      <c r="G16" s="20">
        <v>11442996</v>
      </c>
      <c r="H16" s="20"/>
      <c r="I16" s="20"/>
      <c r="J16" s="20">
        <v>11442996</v>
      </c>
      <c r="K16" s="20"/>
      <c r="L16" s="20"/>
      <c r="M16" s="20"/>
      <c r="N16" s="20"/>
      <c r="O16" s="20">
        <v>-9785661</v>
      </c>
      <c r="P16" s="20">
        <v>9785661</v>
      </c>
      <c r="Q16" s="20"/>
      <c r="R16" s="20"/>
      <c r="S16" s="20"/>
      <c r="T16" s="20"/>
      <c r="U16" s="20"/>
      <c r="V16" s="20"/>
      <c r="W16" s="20">
        <v>11442996</v>
      </c>
      <c r="X16" s="20">
        <v>8582238</v>
      </c>
      <c r="Y16" s="20">
        <v>2860758</v>
      </c>
      <c r="Z16" s="21">
        <v>33.333473157001706</v>
      </c>
      <c r="AA16" s="22">
        <v>11442996</v>
      </c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>
        <v>-95924</v>
      </c>
      <c r="L17" s="20"/>
      <c r="M17" s="20">
        <v>1</v>
      </c>
      <c r="N17" s="20">
        <v>-95923</v>
      </c>
      <c r="O17" s="20">
        <v>-1</v>
      </c>
      <c r="P17" s="20"/>
      <c r="Q17" s="20"/>
      <c r="R17" s="20">
        <v>-1</v>
      </c>
      <c r="S17" s="20"/>
      <c r="T17" s="20"/>
      <c r="U17" s="20"/>
      <c r="V17" s="20"/>
      <c r="W17" s="20">
        <v>-95924</v>
      </c>
      <c r="X17" s="20"/>
      <c r="Y17" s="20">
        <v>-95924</v>
      </c>
      <c r="Z17" s="21"/>
      <c r="AA17" s="22"/>
    </row>
    <row r="18" spans="1:27" x14ac:dyDescent="0.25">
      <c r="A18" s="23" t="s">
        <v>47</v>
      </c>
      <c r="B18" s="17" t="s">
        <v>33</v>
      </c>
      <c r="C18" s="18">
        <v>3991809957</v>
      </c>
      <c r="D18" s="18"/>
      <c r="E18" s="19">
        <v>4710599370</v>
      </c>
      <c r="F18" s="20">
        <v>5129561818</v>
      </c>
      <c r="G18" s="24">
        <v>4057343351</v>
      </c>
      <c r="H18" s="24">
        <v>345702776</v>
      </c>
      <c r="I18" s="24">
        <v>64363519</v>
      </c>
      <c r="J18" s="20">
        <v>4467409646</v>
      </c>
      <c r="K18" s="24">
        <v>213502723</v>
      </c>
      <c r="L18" s="24">
        <v>195268673</v>
      </c>
      <c r="M18" s="20">
        <v>68780945</v>
      </c>
      <c r="N18" s="24">
        <v>477552341</v>
      </c>
      <c r="O18" s="24">
        <v>-2092593622</v>
      </c>
      <c r="P18" s="24">
        <v>2329057189</v>
      </c>
      <c r="Q18" s="20">
        <v>91350706</v>
      </c>
      <c r="R18" s="24">
        <v>327814273</v>
      </c>
      <c r="S18" s="24"/>
      <c r="T18" s="20"/>
      <c r="U18" s="24"/>
      <c r="V18" s="24"/>
      <c r="W18" s="24">
        <v>5272776260</v>
      </c>
      <c r="X18" s="20">
        <v>3683632263</v>
      </c>
      <c r="Y18" s="24">
        <v>1589143997</v>
      </c>
      <c r="Z18" s="25">
        <v>43.140679729680173</v>
      </c>
      <c r="AA18" s="26">
        <v>5129561818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3452892</v>
      </c>
      <c r="D22" s="18"/>
      <c r="E22" s="19">
        <v>5586685</v>
      </c>
      <c r="F22" s="20">
        <v>2455279</v>
      </c>
      <c r="G22" s="20">
        <v>3357000</v>
      </c>
      <c r="H22" s="20">
        <v>-95894</v>
      </c>
      <c r="I22" s="20">
        <v>-122511</v>
      </c>
      <c r="J22" s="20">
        <v>3138595</v>
      </c>
      <c r="K22" s="20">
        <v>-198641</v>
      </c>
      <c r="L22" s="20">
        <v>-122511</v>
      </c>
      <c r="M22" s="20">
        <v>-122511</v>
      </c>
      <c r="N22" s="20">
        <v>-443663</v>
      </c>
      <c r="O22" s="20">
        <v>-5356248</v>
      </c>
      <c r="P22" s="20">
        <v>5175248</v>
      </c>
      <c r="Q22" s="20">
        <v>-117024</v>
      </c>
      <c r="R22" s="20">
        <v>-298024</v>
      </c>
      <c r="S22" s="20"/>
      <c r="T22" s="20"/>
      <c r="U22" s="20"/>
      <c r="V22" s="20"/>
      <c r="W22" s="20">
        <v>2396908</v>
      </c>
      <c r="X22" s="20">
        <v>2498115</v>
      </c>
      <c r="Y22" s="20">
        <v>-101207</v>
      </c>
      <c r="Z22" s="21">
        <v>-4.0513347063686016</v>
      </c>
      <c r="AA22" s="22">
        <v>2455279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4006705844</v>
      </c>
      <c r="D26" s="29">
        <f t="shared" ref="D26:Y26" si="1">SUM(D16:D25)</f>
        <v>0</v>
      </c>
      <c r="E26" s="35">
        <f t="shared" si="1"/>
        <v>4727134212</v>
      </c>
      <c r="F26" s="36">
        <f t="shared" si="1"/>
        <v>5143460093</v>
      </c>
      <c r="G26" s="36">
        <f t="shared" si="1"/>
        <v>4072143347</v>
      </c>
      <c r="H26" s="36">
        <f t="shared" si="1"/>
        <v>345606882</v>
      </c>
      <c r="I26" s="36">
        <f t="shared" si="1"/>
        <v>64241008</v>
      </c>
      <c r="J26" s="36">
        <f t="shared" si="1"/>
        <v>4481991237</v>
      </c>
      <c r="K26" s="36">
        <f t="shared" si="1"/>
        <v>213208158</v>
      </c>
      <c r="L26" s="36">
        <f t="shared" si="1"/>
        <v>195146162</v>
      </c>
      <c r="M26" s="36">
        <f t="shared" si="1"/>
        <v>68658435</v>
      </c>
      <c r="N26" s="36">
        <f t="shared" si="1"/>
        <v>477012755</v>
      </c>
      <c r="O26" s="36">
        <f t="shared" si="1"/>
        <v>-2107735532</v>
      </c>
      <c r="P26" s="36">
        <f t="shared" si="1"/>
        <v>2344018098</v>
      </c>
      <c r="Q26" s="36">
        <f t="shared" si="1"/>
        <v>91233682</v>
      </c>
      <c r="R26" s="36">
        <f t="shared" si="1"/>
        <v>327516248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5286520240</v>
      </c>
      <c r="X26" s="36">
        <f t="shared" si="1"/>
        <v>3694712616</v>
      </c>
      <c r="Y26" s="36">
        <f t="shared" si="1"/>
        <v>1591807624</v>
      </c>
      <c r="Z26" s="37">
        <f>+IF(X26&lt;&gt;0,+(Y26/X26)*100,0)</f>
        <v>43.083394824990087</v>
      </c>
      <c r="AA26" s="38">
        <f>SUM(AA16:AA25)</f>
        <v>5143460093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8387407804</v>
      </c>
      <c r="D27" s="29">
        <f>+D14+D26</f>
        <v>0</v>
      </c>
      <c r="E27" s="30">
        <f t="shared" si="2"/>
        <v>15538343050</v>
      </c>
      <c r="F27" s="31">
        <f t="shared" si="2"/>
        <v>20634092277</v>
      </c>
      <c r="G27" s="31">
        <f t="shared" si="2"/>
        <v>5593149792</v>
      </c>
      <c r="H27" s="31">
        <f t="shared" si="2"/>
        <v>523532336</v>
      </c>
      <c r="I27" s="31">
        <f t="shared" si="2"/>
        <v>543499761</v>
      </c>
      <c r="J27" s="31">
        <f t="shared" si="2"/>
        <v>6660181889</v>
      </c>
      <c r="K27" s="31">
        <f t="shared" si="2"/>
        <v>120163210</v>
      </c>
      <c r="L27" s="31">
        <f t="shared" si="2"/>
        <v>80897386</v>
      </c>
      <c r="M27" s="31">
        <f t="shared" si="2"/>
        <v>116692113</v>
      </c>
      <c r="N27" s="31">
        <f t="shared" si="2"/>
        <v>317752709</v>
      </c>
      <c r="O27" s="31">
        <f t="shared" si="2"/>
        <v>-3097892697</v>
      </c>
      <c r="P27" s="31">
        <f t="shared" si="2"/>
        <v>3789512052</v>
      </c>
      <c r="Q27" s="31">
        <f t="shared" si="2"/>
        <v>481710354</v>
      </c>
      <c r="R27" s="31">
        <f t="shared" si="2"/>
        <v>1173329709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8151264307</v>
      </c>
      <c r="X27" s="31">
        <f t="shared" si="2"/>
        <v>15878602772</v>
      </c>
      <c r="Y27" s="31">
        <f t="shared" si="2"/>
        <v>-7727338465</v>
      </c>
      <c r="Z27" s="32">
        <f>+IF(X27&lt;&gt;0,+(Y27/X27)*100,0)</f>
        <v>-48.665103447428187</v>
      </c>
      <c r="AA27" s="33">
        <f>+AA14+AA26</f>
        <v>20634092277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53025985</v>
      </c>
      <c r="D31" s="18"/>
      <c r="E31" s="19">
        <v>42505569</v>
      </c>
      <c r="F31" s="20">
        <v>53025985</v>
      </c>
      <c r="G31" s="20">
        <v>53025985</v>
      </c>
      <c r="H31" s="20"/>
      <c r="I31" s="20"/>
      <c r="J31" s="20">
        <v>53025985</v>
      </c>
      <c r="K31" s="20"/>
      <c r="L31" s="20"/>
      <c r="M31" s="20"/>
      <c r="N31" s="20"/>
      <c r="O31" s="20">
        <v>-53025985</v>
      </c>
      <c r="P31" s="20">
        <v>53025985</v>
      </c>
      <c r="Q31" s="20">
        <v>1822470</v>
      </c>
      <c r="R31" s="20">
        <v>1822470</v>
      </c>
      <c r="S31" s="20"/>
      <c r="T31" s="20"/>
      <c r="U31" s="20"/>
      <c r="V31" s="20"/>
      <c r="W31" s="20">
        <v>54848455</v>
      </c>
      <c r="X31" s="20">
        <v>34509274</v>
      </c>
      <c r="Y31" s="20">
        <v>20339181</v>
      </c>
      <c r="Z31" s="21">
        <v>58.93830452648757</v>
      </c>
      <c r="AA31" s="22">
        <v>53025985</v>
      </c>
    </row>
    <row r="32" spans="1:27" x14ac:dyDescent="0.25">
      <c r="A32" s="23" t="s">
        <v>60</v>
      </c>
      <c r="B32" s="17" t="s">
        <v>33</v>
      </c>
      <c r="C32" s="18">
        <v>-15911210</v>
      </c>
      <c r="D32" s="18"/>
      <c r="E32" s="19">
        <v>-16242515</v>
      </c>
      <c r="F32" s="20">
        <v>-15811504</v>
      </c>
      <c r="G32" s="20">
        <v>-15916145</v>
      </c>
      <c r="H32" s="20">
        <v>-6411</v>
      </c>
      <c r="I32" s="20">
        <v>-3503</v>
      </c>
      <c r="J32" s="20">
        <v>-15926059</v>
      </c>
      <c r="K32" s="20">
        <v>-17694</v>
      </c>
      <c r="L32" s="20">
        <v>-15168</v>
      </c>
      <c r="M32" s="20">
        <v>-3166</v>
      </c>
      <c r="N32" s="20">
        <v>-36028</v>
      </c>
      <c r="O32" s="20">
        <v>15778155</v>
      </c>
      <c r="P32" s="20">
        <v>-15789401</v>
      </c>
      <c r="Q32" s="20">
        <v>-1222551</v>
      </c>
      <c r="R32" s="20">
        <v>-1233797</v>
      </c>
      <c r="S32" s="20"/>
      <c r="T32" s="20"/>
      <c r="U32" s="20"/>
      <c r="V32" s="20"/>
      <c r="W32" s="20">
        <v>-17195884</v>
      </c>
      <c r="X32" s="20">
        <v>-11864380</v>
      </c>
      <c r="Y32" s="20">
        <v>-5331504</v>
      </c>
      <c r="Z32" s="21">
        <v>44.937063715086673</v>
      </c>
      <c r="AA32" s="22">
        <v>-15811504</v>
      </c>
    </row>
    <row r="33" spans="1:27" x14ac:dyDescent="0.25">
      <c r="A33" s="23" t="s">
        <v>61</v>
      </c>
      <c r="B33" s="17" t="s">
        <v>33</v>
      </c>
      <c r="C33" s="18">
        <v>267657918</v>
      </c>
      <c r="D33" s="18"/>
      <c r="E33" s="19">
        <v>160350005</v>
      </c>
      <c r="F33" s="20">
        <v>733586623</v>
      </c>
      <c r="G33" s="20">
        <v>89662675</v>
      </c>
      <c r="H33" s="20">
        <v>-12685160</v>
      </c>
      <c r="I33" s="20">
        <v>118571991</v>
      </c>
      <c r="J33" s="20">
        <v>195549506</v>
      </c>
      <c r="K33" s="20">
        <v>-71302929</v>
      </c>
      <c r="L33" s="20">
        <v>71597473</v>
      </c>
      <c r="M33" s="20">
        <v>-39858606</v>
      </c>
      <c r="N33" s="20">
        <v>-39564062</v>
      </c>
      <c r="O33" s="20">
        <v>-106334045</v>
      </c>
      <c r="P33" s="20">
        <v>-82720398</v>
      </c>
      <c r="Q33" s="20">
        <v>-37530532</v>
      </c>
      <c r="R33" s="20">
        <v>-226584975</v>
      </c>
      <c r="S33" s="20"/>
      <c r="T33" s="20"/>
      <c r="U33" s="20"/>
      <c r="V33" s="20"/>
      <c r="W33" s="20">
        <v>-70599531</v>
      </c>
      <c r="X33" s="20">
        <v>578796239</v>
      </c>
      <c r="Y33" s="20">
        <v>-649395770</v>
      </c>
      <c r="Z33" s="21">
        <v>-112.19764854069827</v>
      </c>
      <c r="AA33" s="22">
        <v>733586623</v>
      </c>
    </row>
    <row r="34" spans="1:27" x14ac:dyDescent="0.25">
      <c r="A34" s="23" t="s">
        <v>62</v>
      </c>
      <c r="B34" s="17" t="s">
        <v>33</v>
      </c>
      <c r="C34" s="18">
        <v>-459956643</v>
      </c>
      <c r="D34" s="18"/>
      <c r="E34" s="19">
        <v>112041000</v>
      </c>
      <c r="F34" s="20">
        <v>-170959799</v>
      </c>
      <c r="G34" s="20">
        <v>-185385930</v>
      </c>
      <c r="H34" s="20">
        <v>-20784185</v>
      </c>
      <c r="I34" s="20">
        <v>-13729895</v>
      </c>
      <c r="J34" s="20">
        <v>-219900010</v>
      </c>
      <c r="K34" s="20">
        <v>-9040190</v>
      </c>
      <c r="L34" s="20">
        <v>-37449673</v>
      </c>
      <c r="M34" s="20">
        <v>1260840</v>
      </c>
      <c r="N34" s="20">
        <v>-45229023</v>
      </c>
      <c r="O34" s="20">
        <v>-15699591</v>
      </c>
      <c r="P34" s="20">
        <v>-533610512</v>
      </c>
      <c r="Q34" s="20">
        <v>10858225</v>
      </c>
      <c r="R34" s="20">
        <v>-538451878</v>
      </c>
      <c r="S34" s="20"/>
      <c r="T34" s="20"/>
      <c r="U34" s="20"/>
      <c r="V34" s="20"/>
      <c r="W34" s="20">
        <v>-803580911</v>
      </c>
      <c r="X34" s="20">
        <v>-169707157</v>
      </c>
      <c r="Y34" s="20">
        <v>-633873754</v>
      </c>
      <c r="Z34" s="21">
        <v>373.51032520095777</v>
      </c>
      <c r="AA34" s="22">
        <v>-170959799</v>
      </c>
    </row>
    <row r="35" spans="1:27" x14ac:dyDescent="0.25">
      <c r="A35" s="23" t="s">
        <v>63</v>
      </c>
      <c r="B35" s="17" t="s">
        <v>33</v>
      </c>
      <c r="C35" s="18">
        <v>46449888</v>
      </c>
      <c r="D35" s="18"/>
      <c r="E35" s="19">
        <v>39293184</v>
      </c>
      <c r="F35" s="20">
        <v>46449889</v>
      </c>
      <c r="G35" s="20">
        <v>31439297</v>
      </c>
      <c r="H35" s="20">
        <v>1635248</v>
      </c>
      <c r="I35" s="20">
        <v>1604117</v>
      </c>
      <c r="J35" s="20">
        <v>34678662</v>
      </c>
      <c r="K35" s="20">
        <v>998861</v>
      </c>
      <c r="L35" s="20">
        <v>-19899766</v>
      </c>
      <c r="M35" s="20">
        <v>-7040648</v>
      </c>
      <c r="N35" s="20">
        <v>-25941553</v>
      </c>
      <c r="O35" s="20">
        <v>-40833018</v>
      </c>
      <c r="P35" s="20">
        <v>39396847</v>
      </c>
      <c r="Q35" s="20">
        <v>28802044</v>
      </c>
      <c r="R35" s="20">
        <v>27365873</v>
      </c>
      <c r="S35" s="20"/>
      <c r="T35" s="20"/>
      <c r="U35" s="20"/>
      <c r="V35" s="20"/>
      <c r="W35" s="20">
        <v>36102982</v>
      </c>
      <c r="X35" s="20">
        <v>38946450</v>
      </c>
      <c r="Y35" s="20">
        <v>-2843468</v>
      </c>
      <c r="Z35" s="21">
        <v>-7.3009683809435773</v>
      </c>
      <c r="AA35" s="22">
        <v>46449889</v>
      </c>
    </row>
    <row r="36" spans="1:27" x14ac:dyDescent="0.25">
      <c r="A36" s="23" t="s">
        <v>64</v>
      </c>
      <c r="B36" s="17" t="s">
        <v>33</v>
      </c>
      <c r="C36" s="18">
        <v>59103672</v>
      </c>
      <c r="D36" s="18"/>
      <c r="E36" s="19">
        <v>92337405</v>
      </c>
      <c r="F36" s="20">
        <v>367568659</v>
      </c>
      <c r="G36" s="20">
        <v>81432419</v>
      </c>
      <c r="H36" s="20">
        <v>22424917</v>
      </c>
      <c r="I36" s="20">
        <v>23539069</v>
      </c>
      <c r="J36" s="20">
        <v>127396405</v>
      </c>
      <c r="K36" s="20">
        <v>-44344478</v>
      </c>
      <c r="L36" s="20">
        <v>-697513</v>
      </c>
      <c r="M36" s="20">
        <v>-33476833</v>
      </c>
      <c r="N36" s="20">
        <v>-78518824</v>
      </c>
      <c r="O36" s="20">
        <v>34621460</v>
      </c>
      <c r="P36" s="20">
        <v>9440899</v>
      </c>
      <c r="Q36" s="20">
        <v>-35432399</v>
      </c>
      <c r="R36" s="20">
        <v>8629960</v>
      </c>
      <c r="S36" s="20"/>
      <c r="T36" s="20"/>
      <c r="U36" s="20"/>
      <c r="V36" s="20"/>
      <c r="W36" s="20">
        <v>57507541</v>
      </c>
      <c r="X36" s="20">
        <v>275562565</v>
      </c>
      <c r="Y36" s="20">
        <v>-218055024</v>
      </c>
      <c r="Z36" s="21">
        <v>-79.13085872168449</v>
      </c>
      <c r="AA36" s="22">
        <v>367568659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-49630390</v>
      </c>
      <c r="D38" s="29">
        <f t="shared" ref="D38:Y38" si="3">SUM(D30:D37)</f>
        <v>0</v>
      </c>
      <c r="E38" s="30">
        <f t="shared" si="3"/>
        <v>430284648</v>
      </c>
      <c r="F38" s="31">
        <f t="shared" si="3"/>
        <v>1013859853</v>
      </c>
      <c r="G38" s="31">
        <f t="shared" si="3"/>
        <v>54258301</v>
      </c>
      <c r="H38" s="31">
        <f t="shared" si="3"/>
        <v>-9415591</v>
      </c>
      <c r="I38" s="31">
        <f t="shared" si="3"/>
        <v>129981779</v>
      </c>
      <c r="J38" s="31">
        <f t="shared" si="3"/>
        <v>174824489</v>
      </c>
      <c r="K38" s="31">
        <f t="shared" si="3"/>
        <v>-123706430</v>
      </c>
      <c r="L38" s="31">
        <f t="shared" si="3"/>
        <v>13535353</v>
      </c>
      <c r="M38" s="31">
        <f t="shared" si="3"/>
        <v>-79118413</v>
      </c>
      <c r="N38" s="31">
        <f t="shared" si="3"/>
        <v>-189289490</v>
      </c>
      <c r="O38" s="31">
        <f t="shared" si="3"/>
        <v>-165493024</v>
      </c>
      <c r="P38" s="31">
        <f t="shared" si="3"/>
        <v>-530256580</v>
      </c>
      <c r="Q38" s="31">
        <f t="shared" si="3"/>
        <v>-32702743</v>
      </c>
      <c r="R38" s="31">
        <f t="shared" si="3"/>
        <v>-728452347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-742917348</v>
      </c>
      <c r="X38" s="31">
        <f t="shared" si="3"/>
        <v>746242991</v>
      </c>
      <c r="Y38" s="31">
        <f t="shared" si="3"/>
        <v>-1489160339</v>
      </c>
      <c r="Z38" s="32">
        <f>+IF(X38&lt;&gt;0,+(Y38/X38)*100,0)</f>
        <v>-199.55434851112724</v>
      </c>
      <c r="AA38" s="33">
        <f>SUM(AA30:AA37)</f>
        <v>1013859853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136793005</v>
      </c>
      <c r="D40" s="18"/>
      <c r="E40" s="19">
        <v>40125922</v>
      </c>
      <c r="F40" s="20">
        <v>94485314</v>
      </c>
      <c r="G40" s="20">
        <v>138222124</v>
      </c>
      <c r="H40" s="20">
        <v>1326226</v>
      </c>
      <c r="I40" s="20">
        <v>1477028</v>
      </c>
      <c r="J40" s="20">
        <v>141025378</v>
      </c>
      <c r="K40" s="20">
        <v>1424850</v>
      </c>
      <c r="L40" s="20">
        <v>-29117607</v>
      </c>
      <c r="M40" s="20">
        <v>1337366</v>
      </c>
      <c r="N40" s="20">
        <v>-26355391</v>
      </c>
      <c r="O40" s="20">
        <v>-181402177</v>
      </c>
      <c r="P40" s="20">
        <v>182293615</v>
      </c>
      <c r="Q40" s="20">
        <v>4480800</v>
      </c>
      <c r="R40" s="20">
        <v>5372238</v>
      </c>
      <c r="S40" s="20"/>
      <c r="T40" s="20"/>
      <c r="U40" s="20"/>
      <c r="V40" s="20"/>
      <c r="W40" s="20">
        <v>120042225</v>
      </c>
      <c r="X40" s="20">
        <v>64763317</v>
      </c>
      <c r="Y40" s="20">
        <v>55278908</v>
      </c>
      <c r="Z40" s="21">
        <v>85.355276043072351</v>
      </c>
      <c r="AA40" s="22">
        <v>94485314</v>
      </c>
    </row>
    <row r="41" spans="1:27" x14ac:dyDescent="0.25">
      <c r="A41" s="23" t="s">
        <v>63</v>
      </c>
      <c r="B41" s="17" t="s">
        <v>33</v>
      </c>
      <c r="C41" s="18">
        <v>71668231</v>
      </c>
      <c r="D41" s="18"/>
      <c r="E41" s="19">
        <v>71668231</v>
      </c>
      <c r="F41" s="20">
        <v>71668231</v>
      </c>
      <c r="G41" s="20">
        <v>71668231</v>
      </c>
      <c r="H41" s="20"/>
      <c r="I41" s="20"/>
      <c r="J41" s="20">
        <v>71668231</v>
      </c>
      <c r="K41" s="20"/>
      <c r="L41" s="20"/>
      <c r="M41" s="20"/>
      <c r="N41" s="20"/>
      <c r="O41" s="20">
        <v>-71668231</v>
      </c>
      <c r="P41" s="20">
        <v>71668231</v>
      </c>
      <c r="Q41" s="20">
        <v>26322769</v>
      </c>
      <c r="R41" s="20">
        <v>26322769</v>
      </c>
      <c r="S41" s="20"/>
      <c r="T41" s="20"/>
      <c r="U41" s="20"/>
      <c r="V41" s="20"/>
      <c r="W41" s="20">
        <v>97991000</v>
      </c>
      <c r="X41" s="20">
        <v>53751168</v>
      </c>
      <c r="Y41" s="20">
        <v>44239832</v>
      </c>
      <c r="Z41" s="21">
        <v>82.304875681957284</v>
      </c>
      <c r="AA41" s="22">
        <v>71668231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993970</v>
      </c>
      <c r="D43" s="18"/>
      <c r="E43" s="19"/>
      <c r="F43" s="20">
        <v>993970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>
        <v>993970</v>
      </c>
      <c r="Y43" s="20">
        <v>-993970</v>
      </c>
      <c r="Z43" s="21">
        <v>-100</v>
      </c>
      <c r="AA43" s="22">
        <v>993970</v>
      </c>
    </row>
    <row r="44" spans="1:27" x14ac:dyDescent="0.25">
      <c r="A44" s="27" t="s">
        <v>70</v>
      </c>
      <c r="B44" s="34" t="s">
        <v>33</v>
      </c>
      <c r="C44" s="29">
        <f>SUM(C40:C43)</f>
        <v>209455206</v>
      </c>
      <c r="D44" s="29">
        <f t="shared" ref="D44:Y44" si="4">SUM(D40:D43)</f>
        <v>0</v>
      </c>
      <c r="E44" s="35">
        <f t="shared" si="4"/>
        <v>111794153</v>
      </c>
      <c r="F44" s="36">
        <f t="shared" si="4"/>
        <v>167147515</v>
      </c>
      <c r="G44" s="36">
        <f t="shared" si="4"/>
        <v>209890355</v>
      </c>
      <c r="H44" s="36">
        <f t="shared" si="4"/>
        <v>1326226</v>
      </c>
      <c r="I44" s="36">
        <f t="shared" si="4"/>
        <v>1477028</v>
      </c>
      <c r="J44" s="36">
        <f t="shared" si="4"/>
        <v>212693609</v>
      </c>
      <c r="K44" s="36">
        <f t="shared" si="4"/>
        <v>1424850</v>
      </c>
      <c r="L44" s="36">
        <f t="shared" si="4"/>
        <v>-29117607</v>
      </c>
      <c r="M44" s="36">
        <f t="shared" si="4"/>
        <v>1337366</v>
      </c>
      <c r="N44" s="36">
        <f t="shared" si="4"/>
        <v>-26355391</v>
      </c>
      <c r="O44" s="36">
        <f t="shared" si="4"/>
        <v>-253070408</v>
      </c>
      <c r="P44" s="36">
        <f t="shared" si="4"/>
        <v>253961846</v>
      </c>
      <c r="Q44" s="36">
        <f t="shared" si="4"/>
        <v>30803569</v>
      </c>
      <c r="R44" s="36">
        <f t="shared" si="4"/>
        <v>31695007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218033225</v>
      </c>
      <c r="X44" s="36">
        <f t="shared" si="4"/>
        <v>119508455</v>
      </c>
      <c r="Y44" s="36">
        <f t="shared" si="4"/>
        <v>98524770</v>
      </c>
      <c r="Z44" s="37">
        <f>+IF(X44&lt;&gt;0,+(Y44/X44)*100,0)</f>
        <v>82.441673269058654</v>
      </c>
      <c r="AA44" s="38">
        <f>SUM(AA40:AA43)</f>
        <v>167147515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159824816</v>
      </c>
      <c r="D45" s="29">
        <f>+D38+D44</f>
        <v>0</v>
      </c>
      <c r="E45" s="30">
        <f t="shared" si="5"/>
        <v>542078801</v>
      </c>
      <c r="F45" s="31">
        <f t="shared" si="5"/>
        <v>1181007368</v>
      </c>
      <c r="G45" s="31">
        <f t="shared" si="5"/>
        <v>264148656</v>
      </c>
      <c r="H45" s="31">
        <f t="shared" si="5"/>
        <v>-8089365</v>
      </c>
      <c r="I45" s="31">
        <f t="shared" si="5"/>
        <v>131458807</v>
      </c>
      <c r="J45" s="31">
        <f t="shared" si="5"/>
        <v>387518098</v>
      </c>
      <c r="K45" s="31">
        <f t="shared" si="5"/>
        <v>-122281580</v>
      </c>
      <c r="L45" s="31">
        <f t="shared" si="5"/>
        <v>-15582254</v>
      </c>
      <c r="M45" s="31">
        <f t="shared" si="5"/>
        <v>-77781047</v>
      </c>
      <c r="N45" s="31">
        <f t="shared" si="5"/>
        <v>-215644881</v>
      </c>
      <c r="O45" s="31">
        <f t="shared" si="5"/>
        <v>-418563432</v>
      </c>
      <c r="P45" s="31">
        <f t="shared" si="5"/>
        <v>-276294734</v>
      </c>
      <c r="Q45" s="31">
        <f t="shared" si="5"/>
        <v>-1899174</v>
      </c>
      <c r="R45" s="31">
        <f t="shared" si="5"/>
        <v>-696757340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-524884123</v>
      </c>
      <c r="X45" s="31">
        <f t="shared" si="5"/>
        <v>865751446</v>
      </c>
      <c r="Y45" s="31">
        <f t="shared" si="5"/>
        <v>-1390635569</v>
      </c>
      <c r="Z45" s="32">
        <f>+IF(X45&lt;&gt;0,+(Y45/X45)*100,0)</f>
        <v>-160.62757682070335</v>
      </c>
      <c r="AA45" s="33">
        <f>+AA38+AA44</f>
        <v>1181007368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8227582988</v>
      </c>
      <c r="D46" s="42">
        <f t="shared" si="6"/>
        <v>0</v>
      </c>
      <c r="E46" s="43">
        <f t="shared" si="6"/>
        <v>14996264249</v>
      </c>
      <c r="F46" s="44">
        <f t="shared" si="6"/>
        <v>19453084909</v>
      </c>
      <c r="G46" s="44">
        <f t="shared" si="6"/>
        <v>5329001136</v>
      </c>
      <c r="H46" s="44">
        <f t="shared" si="6"/>
        <v>531621701</v>
      </c>
      <c r="I46" s="44">
        <f t="shared" si="6"/>
        <v>412040954</v>
      </c>
      <c r="J46" s="44">
        <f t="shared" si="6"/>
        <v>6272663791</v>
      </c>
      <c r="K46" s="44">
        <f t="shared" si="6"/>
        <v>242444790</v>
      </c>
      <c r="L46" s="44">
        <f t="shared" si="6"/>
        <v>96479640</v>
      </c>
      <c r="M46" s="44">
        <f t="shared" si="6"/>
        <v>194473160</v>
      </c>
      <c r="N46" s="44">
        <f t="shared" si="6"/>
        <v>533397590</v>
      </c>
      <c r="O46" s="44">
        <f t="shared" si="6"/>
        <v>-2679329265</v>
      </c>
      <c r="P46" s="44">
        <f t="shared" si="6"/>
        <v>4065806786</v>
      </c>
      <c r="Q46" s="44">
        <f t="shared" si="6"/>
        <v>483609528</v>
      </c>
      <c r="R46" s="44">
        <f t="shared" si="6"/>
        <v>1870087049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8676148430</v>
      </c>
      <c r="X46" s="44">
        <f t="shared" si="6"/>
        <v>15012851326</v>
      </c>
      <c r="Y46" s="44">
        <f t="shared" si="6"/>
        <v>-6336702896</v>
      </c>
      <c r="Z46" s="45">
        <f>+IF(X46&lt;&gt;0,+(Y46/X46)*100,0)</f>
        <v>-42.208523606876625</v>
      </c>
      <c r="AA46" s="46">
        <f>+AA27-AA45</f>
        <v>19453084909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4674882439</v>
      </c>
      <c r="D48" s="18"/>
      <c r="E48" s="19">
        <v>4294134845</v>
      </c>
      <c r="F48" s="20">
        <v>4710052995</v>
      </c>
      <c r="G48" s="20">
        <v>4866822773</v>
      </c>
      <c r="H48" s="20">
        <v>289714221</v>
      </c>
      <c r="I48" s="20">
        <v>124572886</v>
      </c>
      <c r="J48" s="20">
        <v>5281109880</v>
      </c>
      <c r="K48" s="20">
        <v>190447642</v>
      </c>
      <c r="L48" s="20">
        <v>87294432</v>
      </c>
      <c r="M48" s="20">
        <v>92046769</v>
      </c>
      <c r="N48" s="20">
        <v>369788843</v>
      </c>
      <c r="O48" s="20">
        <v>-2157924048</v>
      </c>
      <c r="P48" s="20">
        <v>2432247775</v>
      </c>
      <c r="Q48" s="20">
        <v>468887199</v>
      </c>
      <c r="R48" s="20">
        <v>743210926</v>
      </c>
      <c r="S48" s="20"/>
      <c r="T48" s="20"/>
      <c r="U48" s="20"/>
      <c r="V48" s="20"/>
      <c r="W48" s="20">
        <v>6394109649</v>
      </c>
      <c r="X48" s="20">
        <v>3513469532</v>
      </c>
      <c r="Y48" s="20">
        <v>2880640117</v>
      </c>
      <c r="Z48" s="47">
        <v>81.988475800449891</v>
      </c>
      <c r="AA48" s="22">
        <v>4710052995</v>
      </c>
    </row>
    <row r="49" spans="1:27" x14ac:dyDescent="0.25">
      <c r="A49" s="23" t="s">
        <v>75</v>
      </c>
      <c r="B49" s="17" t="s">
        <v>33</v>
      </c>
      <c r="C49" s="18">
        <v>-9479451</v>
      </c>
      <c r="D49" s="18"/>
      <c r="E49" s="19">
        <v>-1045716</v>
      </c>
      <c r="F49" s="20">
        <v>-1045716</v>
      </c>
      <c r="G49" s="20">
        <v>-9479451</v>
      </c>
      <c r="H49" s="20"/>
      <c r="I49" s="20"/>
      <c r="J49" s="20">
        <v>-9479451</v>
      </c>
      <c r="K49" s="20"/>
      <c r="L49" s="20">
        <v>-1184545</v>
      </c>
      <c r="M49" s="20"/>
      <c r="N49" s="20">
        <v>-1184545</v>
      </c>
      <c r="O49" s="20">
        <v>1045716</v>
      </c>
      <c r="P49" s="20">
        <v>-1045716</v>
      </c>
      <c r="Q49" s="20"/>
      <c r="R49" s="20"/>
      <c r="S49" s="20"/>
      <c r="T49" s="20"/>
      <c r="U49" s="20"/>
      <c r="V49" s="20"/>
      <c r="W49" s="20">
        <v>-10663996</v>
      </c>
      <c r="X49" s="20">
        <v>-784287</v>
      </c>
      <c r="Y49" s="20">
        <v>-9879709</v>
      </c>
      <c r="Z49" s="47">
        <v>1259.7058219758837</v>
      </c>
      <c r="AA49" s="22">
        <v>-1045716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4665402988</v>
      </c>
      <c r="D51" s="50">
        <f t="shared" ref="D51:Y51" si="7">SUM(D48:D50)</f>
        <v>0</v>
      </c>
      <c r="E51" s="51">
        <f t="shared" si="7"/>
        <v>4293089129</v>
      </c>
      <c r="F51" s="52">
        <f t="shared" si="7"/>
        <v>4709007279</v>
      </c>
      <c r="G51" s="52">
        <f t="shared" si="7"/>
        <v>4857343322</v>
      </c>
      <c r="H51" s="52">
        <f t="shared" si="7"/>
        <v>289714221</v>
      </c>
      <c r="I51" s="52">
        <f t="shared" si="7"/>
        <v>124572886</v>
      </c>
      <c r="J51" s="52">
        <f t="shared" si="7"/>
        <v>5271630429</v>
      </c>
      <c r="K51" s="52">
        <f t="shared" si="7"/>
        <v>190447642</v>
      </c>
      <c r="L51" s="52">
        <f t="shared" si="7"/>
        <v>86109887</v>
      </c>
      <c r="M51" s="52">
        <f t="shared" si="7"/>
        <v>92046769</v>
      </c>
      <c r="N51" s="52">
        <f t="shared" si="7"/>
        <v>368604298</v>
      </c>
      <c r="O51" s="52">
        <f t="shared" si="7"/>
        <v>-2156878332</v>
      </c>
      <c r="P51" s="52">
        <f t="shared" si="7"/>
        <v>2431202059</v>
      </c>
      <c r="Q51" s="52">
        <f t="shared" si="7"/>
        <v>468887199</v>
      </c>
      <c r="R51" s="52">
        <f t="shared" si="7"/>
        <v>743210926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6383445653</v>
      </c>
      <c r="X51" s="52">
        <f t="shared" si="7"/>
        <v>3512685245</v>
      </c>
      <c r="Y51" s="52">
        <f t="shared" si="7"/>
        <v>2870760408</v>
      </c>
      <c r="Z51" s="53">
        <f>+IF(X51&lt;&gt;0,+(Y51/X51)*100,0)</f>
        <v>81.725523574486957</v>
      </c>
      <c r="AA51" s="54">
        <f>SUM(AA48:AA50)</f>
        <v>4709007279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B71E4C7-4536-44BC-AF75-A8372CF08BD1}"/>
</file>

<file path=customXml/itemProps2.xml><?xml version="1.0" encoding="utf-8"?>
<ds:datastoreItem xmlns:ds="http://schemas.openxmlformats.org/officeDocument/2006/customXml" ds:itemID="{7C8331C1-C3A1-4E72-82CA-66642FD68C15}"/>
</file>

<file path=customXml/itemProps3.xml><?xml version="1.0" encoding="utf-8"?>
<ds:datastoreItem xmlns:ds="http://schemas.openxmlformats.org/officeDocument/2006/customXml" ds:itemID="{3FA57335-5627-48E3-9D9B-D01EE34C42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2026-05-13T14:04:46Z</dcterms:created>
  <dcterms:modified xsi:type="dcterms:W3CDTF">2026-05-13T14:07:24Z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